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2120" windowHeight="8445"/>
  </bookViews>
  <sheets>
    <sheet name="สรุป Top5" sheetId="11" r:id="rId1"/>
    <sheet name="สรุปโครงการอื่นๆ" sheetId="10" r:id="rId2"/>
    <sheet name="สรุป" sheetId="2" r:id="rId3"/>
    <sheet name="กิจกรรม" sheetId="6" state="hidden" r:id="rId4"/>
    <sheet name="โครงการ" sheetId="1" r:id="rId5"/>
  </sheets>
  <definedNames>
    <definedName name="_xlnm._FilterDatabase" localSheetId="4" hidden="1">โครงการ!#REF!</definedName>
    <definedName name="_xlnm.Print_Area" localSheetId="4">โครงการ!$A$1:$M$133</definedName>
    <definedName name="_xlnm.Print_Area" localSheetId="2">สรุป!$A$1:$J$16</definedName>
    <definedName name="_xlnm.Print_Area" localSheetId="0">'สรุป Top5'!$A$1:$J$11</definedName>
    <definedName name="_xlnm.Print_Area" localSheetId="1">สรุปโครงการอื่นๆ!$A$1:$J$11</definedName>
    <definedName name="_xlnm.Print_Titles" localSheetId="4">โครงการ!$4:$5</definedName>
  </definedNames>
  <calcPr calcId="145621"/>
</workbook>
</file>

<file path=xl/calcChain.xml><?xml version="1.0" encoding="utf-8"?>
<calcChain xmlns="http://schemas.openxmlformats.org/spreadsheetml/2006/main">
  <c r="K131" i="1" l="1"/>
  <c r="K130" i="1"/>
  <c r="K129" i="1"/>
  <c r="K122" i="1"/>
  <c r="K119" i="1"/>
  <c r="K118" i="1"/>
  <c r="K117" i="1"/>
  <c r="K114" i="1"/>
  <c r="K112" i="1"/>
  <c r="K110" i="1"/>
  <c r="K87" i="1"/>
  <c r="J6" i="2"/>
  <c r="I6" i="2"/>
  <c r="H6" i="2"/>
  <c r="G6" i="2"/>
  <c r="F6" i="2"/>
  <c r="E10" i="2"/>
  <c r="E9" i="2"/>
  <c r="E8" i="2"/>
  <c r="E7" i="2"/>
  <c r="E6" i="2"/>
  <c r="D10" i="2"/>
  <c r="D9" i="2"/>
  <c r="D8" i="2"/>
  <c r="D7" i="2"/>
  <c r="D6" i="2"/>
  <c r="C10" i="2"/>
  <c r="C9" i="2"/>
  <c r="C8" i="2"/>
  <c r="C7" i="2"/>
  <c r="C6" i="2"/>
  <c r="M6" i="2"/>
  <c r="N6" i="2"/>
  <c r="L6" i="2"/>
  <c r="M6" i="11"/>
  <c r="N6" i="11"/>
  <c r="L6" i="11"/>
  <c r="M6" i="10"/>
  <c r="N6" i="10"/>
  <c r="L6" i="10"/>
  <c r="C6" i="10"/>
  <c r="M9" i="10"/>
  <c r="N9" i="10"/>
  <c r="O10" i="10"/>
  <c r="O9" i="10"/>
  <c r="O8" i="10"/>
  <c r="O7" i="10"/>
  <c r="O6" i="10"/>
  <c r="Q10" i="10"/>
  <c r="Q8" i="10"/>
  <c r="Q7" i="10"/>
  <c r="Q6" i="10"/>
  <c r="M10" i="10"/>
  <c r="N10" i="10"/>
  <c r="L10" i="10"/>
  <c r="L9" i="10"/>
  <c r="M8" i="10"/>
  <c r="N8" i="10"/>
  <c r="L8" i="10"/>
  <c r="M7" i="10"/>
  <c r="N7" i="10"/>
  <c r="L7" i="10"/>
  <c r="D7" i="10"/>
  <c r="D8" i="10"/>
  <c r="D10" i="10"/>
  <c r="C7" i="10"/>
  <c r="C8" i="10"/>
  <c r="C9" i="10"/>
  <c r="C10" i="10"/>
  <c r="Q10" i="11"/>
  <c r="Q9" i="11"/>
  <c r="Q8" i="11"/>
  <c r="Q7" i="11"/>
  <c r="Q6" i="11"/>
  <c r="O9" i="11"/>
  <c r="O8" i="11"/>
  <c r="O7" i="11"/>
  <c r="O6" i="11"/>
  <c r="M10" i="11"/>
  <c r="N10" i="11"/>
  <c r="L10" i="11"/>
  <c r="M9" i="11"/>
  <c r="N9" i="11"/>
  <c r="L9" i="11"/>
  <c r="M8" i="11"/>
  <c r="N8" i="11"/>
  <c r="L8" i="11"/>
  <c r="M7" i="11"/>
  <c r="N7" i="11"/>
  <c r="L7" i="11"/>
  <c r="D7" i="11"/>
  <c r="D8" i="11"/>
  <c r="D9" i="11"/>
  <c r="D10" i="11"/>
  <c r="C7" i="11"/>
  <c r="C8" i="11"/>
  <c r="C9" i="11"/>
  <c r="C10" i="11"/>
  <c r="C6" i="11"/>
  <c r="O16" i="10" l="1"/>
  <c r="O19" i="10"/>
  <c r="O17" i="10"/>
  <c r="P10" i="11" l="1"/>
  <c r="H10" i="11" s="1"/>
  <c r="O10" i="11"/>
  <c r="F10" i="11" s="1"/>
  <c r="E10" i="11"/>
  <c r="J10" i="11"/>
  <c r="I10" i="11"/>
  <c r="G10" i="11"/>
  <c r="P9" i="11"/>
  <c r="H9" i="11" s="1"/>
  <c r="I9" i="11"/>
  <c r="G9" i="11"/>
  <c r="F9" i="11"/>
  <c r="E9" i="11"/>
  <c r="P8" i="11"/>
  <c r="H8" i="11" s="1"/>
  <c r="E8" i="11"/>
  <c r="J8" i="11"/>
  <c r="I8" i="11"/>
  <c r="G8" i="11"/>
  <c r="F8" i="11"/>
  <c r="P7" i="11"/>
  <c r="H7" i="11" s="1"/>
  <c r="F7" i="11"/>
  <c r="J7" i="11"/>
  <c r="I7" i="11"/>
  <c r="G7" i="11"/>
  <c r="E7" i="11"/>
  <c r="P6" i="11"/>
  <c r="F6" i="11"/>
  <c r="N11" i="11"/>
  <c r="M11" i="11"/>
  <c r="L11" i="11"/>
  <c r="J6" i="11"/>
  <c r="I6" i="11"/>
  <c r="E6" i="11"/>
  <c r="C11" i="11"/>
  <c r="P10" i="10"/>
  <c r="H10" i="10" s="1"/>
  <c r="J10" i="10"/>
  <c r="I10" i="10"/>
  <c r="G10" i="10"/>
  <c r="F10" i="10"/>
  <c r="E10" i="10"/>
  <c r="P9" i="10"/>
  <c r="H9" i="10" s="1"/>
  <c r="E9" i="10"/>
  <c r="I9" i="10"/>
  <c r="G9" i="10"/>
  <c r="F9" i="10"/>
  <c r="P8" i="10"/>
  <c r="H8" i="10" s="1"/>
  <c r="G8" i="10"/>
  <c r="E8" i="10"/>
  <c r="J8" i="10"/>
  <c r="I8" i="10"/>
  <c r="F8" i="10"/>
  <c r="P7" i="10"/>
  <c r="H7" i="10" s="1"/>
  <c r="F7" i="10"/>
  <c r="G7" i="10"/>
  <c r="J7" i="10"/>
  <c r="I7" i="10"/>
  <c r="E7" i="10"/>
  <c r="P6" i="10"/>
  <c r="P11" i="10" s="1"/>
  <c r="F6" i="10"/>
  <c r="N11" i="10"/>
  <c r="G6" i="10"/>
  <c r="L11" i="10"/>
  <c r="J6" i="10"/>
  <c r="I6" i="10"/>
  <c r="E6" i="10"/>
  <c r="C11" i="10"/>
  <c r="Q10" i="2"/>
  <c r="Q8" i="2"/>
  <c r="Q7" i="2"/>
  <c r="Q6" i="2"/>
  <c r="P10" i="2"/>
  <c r="P9" i="2"/>
  <c r="P8" i="2"/>
  <c r="P7" i="2"/>
  <c r="P6" i="2"/>
  <c r="O10" i="2"/>
  <c r="F10" i="2" s="1"/>
  <c r="O9" i="2"/>
  <c r="O8" i="2"/>
  <c r="O7" i="2"/>
  <c r="O6" i="2"/>
  <c r="M10" i="2"/>
  <c r="G10" i="2" s="1"/>
  <c r="N10" i="2"/>
  <c r="L10" i="2"/>
  <c r="M9" i="2"/>
  <c r="N9" i="2"/>
  <c r="L9" i="2"/>
  <c r="M8" i="2"/>
  <c r="N8" i="2"/>
  <c r="L8" i="2"/>
  <c r="M7" i="2"/>
  <c r="N7" i="2"/>
  <c r="L7" i="2"/>
  <c r="F133" i="1"/>
  <c r="E119" i="1"/>
  <c r="E98" i="1"/>
  <c r="D6" i="10" s="1"/>
  <c r="E83" i="1"/>
  <c r="E27" i="1"/>
  <c r="E19" i="1"/>
  <c r="E14" i="1"/>
  <c r="E7" i="1"/>
  <c r="P12" i="2"/>
  <c r="H12" i="2" s="1"/>
  <c r="Q12" i="2"/>
  <c r="M12" i="2"/>
  <c r="G12" i="2" s="1"/>
  <c r="N12" i="2"/>
  <c r="I12" i="2" s="1"/>
  <c r="L12" i="2"/>
  <c r="J10" i="2"/>
  <c r="H10" i="2"/>
  <c r="F12" i="2"/>
  <c r="I10" i="2"/>
  <c r="P11" i="11" l="1"/>
  <c r="I11" i="10"/>
  <c r="E133" i="1"/>
  <c r="D6" i="11"/>
  <c r="O15" i="10" s="1"/>
  <c r="Q9" i="10"/>
  <c r="D9" i="10"/>
  <c r="O18" i="10" s="1"/>
  <c r="H6" i="10"/>
  <c r="H11" i="10" s="1"/>
  <c r="F11" i="10"/>
  <c r="H6" i="11"/>
  <c r="H11" i="11" s="1"/>
  <c r="O11" i="2"/>
  <c r="I11" i="11"/>
  <c r="M11" i="2"/>
  <c r="M13" i="2" s="1"/>
  <c r="J9" i="11"/>
  <c r="J11" i="11" s="1"/>
  <c r="Q9" i="2"/>
  <c r="J9" i="2" s="1"/>
  <c r="J9" i="10"/>
  <c r="J11" i="10" s="1"/>
  <c r="G6" i="11"/>
  <c r="G11" i="11" s="1"/>
  <c r="F11" i="11"/>
  <c r="N11" i="2"/>
  <c r="N13" i="2" s="1"/>
  <c r="E11" i="10"/>
  <c r="G11" i="10"/>
  <c r="E11" i="11"/>
  <c r="O11" i="11"/>
  <c r="M11" i="10"/>
  <c r="O11" i="10"/>
  <c r="P11" i="2"/>
  <c r="L11" i="2"/>
  <c r="L13" i="2" s="1"/>
  <c r="J12" i="2"/>
  <c r="C11" i="2"/>
  <c r="C13" i="2" s="1"/>
  <c r="D11" i="11" l="1"/>
  <c r="D11" i="2"/>
  <c r="D13" i="2" s="1"/>
  <c r="O20" i="10"/>
  <c r="D11" i="10"/>
  <c r="P14" i="11"/>
  <c r="Q11" i="11"/>
  <c r="Q11" i="2"/>
  <c r="Q13" i="2" s="1"/>
  <c r="Q11" i="10"/>
  <c r="Q14" i="10" s="1"/>
  <c r="BJ6" i="1"/>
  <c r="AV6" i="1"/>
  <c r="AF6" i="1"/>
  <c r="W6" i="1" l="1"/>
  <c r="Y6" i="1"/>
  <c r="AA6" i="1"/>
  <c r="AC6" i="1"/>
  <c r="AE6" i="1"/>
  <c r="AG6" i="1"/>
  <c r="AI6" i="1"/>
  <c r="AK6" i="1"/>
  <c r="AM6" i="1"/>
  <c r="AO6" i="1"/>
  <c r="AQ6" i="1"/>
  <c r="AS6" i="1"/>
  <c r="AU6" i="1"/>
  <c r="AW6" i="1"/>
  <c r="AY6" i="1"/>
  <c r="BA6" i="1"/>
  <c r="BC6" i="1"/>
  <c r="BE6" i="1"/>
  <c r="BG6" i="1"/>
  <c r="BI6" i="1"/>
  <c r="BK6" i="1"/>
  <c r="X6" i="1"/>
  <c r="Z6" i="1"/>
  <c r="AB6" i="1"/>
  <c r="AD6" i="1"/>
  <c r="AH6" i="1"/>
  <c r="AJ6" i="1"/>
  <c r="AL6" i="1"/>
  <c r="AN6" i="1"/>
  <c r="AP6" i="1"/>
  <c r="AR6" i="1"/>
  <c r="AT6" i="1"/>
  <c r="AX6" i="1"/>
  <c r="AZ6" i="1"/>
  <c r="BB6" i="1"/>
  <c r="BD6" i="1"/>
  <c r="BF6" i="1"/>
  <c r="BH6" i="1"/>
  <c r="J8" i="2" l="1"/>
  <c r="J7" i="2"/>
  <c r="H9" i="2"/>
  <c r="H8" i="2"/>
  <c r="H7" i="2"/>
  <c r="I9" i="2"/>
  <c r="I8" i="2"/>
  <c r="I7" i="2"/>
  <c r="G9" i="2"/>
  <c r="G8" i="2"/>
  <c r="G7" i="2"/>
  <c r="G11" i="2" l="1"/>
  <c r="I11" i="2"/>
  <c r="H11" i="2"/>
  <c r="J11" i="2"/>
  <c r="F9" i="2"/>
  <c r="F8" i="2"/>
  <c r="F7" i="2"/>
  <c r="F11" i="2" l="1"/>
  <c r="G12" i="6" l="1"/>
  <c r="D7" i="6"/>
  <c r="D8" i="6"/>
  <c r="D9" i="6"/>
  <c r="D10" i="6"/>
  <c r="D11" i="6"/>
  <c r="D12" i="6"/>
  <c r="D13" i="6"/>
  <c r="D14" i="6"/>
  <c r="D15" i="6"/>
  <c r="D16" i="6"/>
  <c r="D17" i="6"/>
  <c r="D18" i="6"/>
  <c r="D19" i="6"/>
  <c r="D20" i="6"/>
  <c r="C7" i="6"/>
  <c r="C8" i="6"/>
  <c r="C9" i="6"/>
  <c r="C10" i="6"/>
  <c r="C11" i="6"/>
  <c r="C12" i="6"/>
  <c r="C13" i="6"/>
  <c r="C14" i="6"/>
  <c r="C15" i="6"/>
  <c r="C16" i="6"/>
  <c r="C17" i="6"/>
  <c r="C18" i="6"/>
  <c r="C19" i="6"/>
  <c r="C20" i="6"/>
  <c r="C6" i="6"/>
  <c r="C21" i="6" l="1"/>
  <c r="I12" i="6"/>
  <c r="G19" i="6" l="1"/>
  <c r="E11" i="6"/>
  <c r="F11" i="6"/>
  <c r="E9" i="6"/>
  <c r="F9" i="6"/>
  <c r="E7" i="6"/>
  <c r="F7" i="6"/>
  <c r="E10" i="6"/>
  <c r="F10" i="6"/>
  <c r="E8" i="6"/>
  <c r="F8" i="6"/>
  <c r="E20" i="6"/>
  <c r="F20" i="6"/>
  <c r="E18" i="6"/>
  <c r="F18" i="6"/>
  <c r="E16" i="6"/>
  <c r="F16" i="6"/>
  <c r="E14" i="6"/>
  <c r="F14" i="6"/>
  <c r="E12" i="6"/>
  <c r="F12" i="6"/>
  <c r="E19" i="6"/>
  <c r="F19" i="6"/>
  <c r="E17" i="6"/>
  <c r="F17" i="6"/>
  <c r="E15" i="6"/>
  <c r="F15" i="6"/>
  <c r="E13" i="6"/>
  <c r="F13" i="6"/>
  <c r="I10" i="6"/>
  <c r="J10" i="6"/>
  <c r="I8" i="6"/>
  <c r="J8" i="6"/>
  <c r="J6" i="6"/>
  <c r="G17" i="6"/>
  <c r="H17" i="6"/>
  <c r="G15" i="6"/>
  <c r="H15" i="6"/>
  <c r="G13" i="6"/>
  <c r="H13" i="6"/>
  <c r="G11" i="6"/>
  <c r="H11" i="6"/>
  <c r="G9" i="6"/>
  <c r="H9" i="6"/>
  <c r="G7" i="6"/>
  <c r="H7" i="6"/>
  <c r="I13" i="6"/>
  <c r="J13" i="6"/>
  <c r="I11" i="6"/>
  <c r="J11" i="6"/>
  <c r="I9" i="6"/>
  <c r="J9" i="6"/>
  <c r="I7" i="6"/>
  <c r="J7" i="6"/>
  <c r="G20" i="6"/>
  <c r="H20" i="6"/>
  <c r="G18" i="6"/>
  <c r="H18" i="6"/>
  <c r="G16" i="6"/>
  <c r="H16" i="6"/>
  <c r="G14" i="6"/>
  <c r="H14" i="6"/>
  <c r="H12" i="6"/>
  <c r="G10" i="6"/>
  <c r="H10" i="6"/>
  <c r="G8" i="6"/>
  <c r="H8" i="6"/>
  <c r="H6" i="6"/>
  <c r="I20" i="6"/>
  <c r="J20" i="6"/>
  <c r="I19" i="6"/>
  <c r="J19" i="6"/>
  <c r="I18" i="6"/>
  <c r="J18" i="6"/>
  <c r="I17" i="6"/>
  <c r="J17" i="6"/>
  <c r="I16" i="6"/>
  <c r="J16" i="6"/>
  <c r="I15" i="6"/>
  <c r="J15" i="6"/>
  <c r="I14" i="6"/>
  <c r="J14" i="6"/>
  <c r="J12" i="6"/>
  <c r="H19" i="6"/>
  <c r="F6" i="6"/>
  <c r="F21" i="6" l="1"/>
  <c r="H21" i="6"/>
  <c r="J21" i="6"/>
  <c r="D6" i="6"/>
  <c r="D21" i="6" s="1"/>
  <c r="E11" i="2" l="1"/>
  <c r="O13" i="2"/>
  <c r="P13" i="2"/>
  <c r="I6" i="6"/>
  <c r="I21" i="6" s="1"/>
  <c r="G6" i="6" l="1"/>
  <c r="G21" i="6" s="1"/>
  <c r="E6" i="6"/>
  <c r="E21" i="6" s="1"/>
  <c r="E13" i="2"/>
  <c r="F13" i="2"/>
  <c r="H13" i="2"/>
  <c r="J13" i="2"/>
  <c r="I13" i="2"/>
  <c r="G13" i="2"/>
</calcChain>
</file>

<file path=xl/sharedStrings.xml><?xml version="1.0" encoding="utf-8"?>
<sst xmlns="http://schemas.openxmlformats.org/spreadsheetml/2006/main" count="419" uniqueCount="245">
  <si>
    <t>รวมทั้งสิ้น</t>
  </si>
  <si>
    <t>เลขที่</t>
  </si>
  <si>
    <t>ยุทธศาสตร์</t>
  </si>
  <si>
    <t>โครงการ</t>
  </si>
  <si>
    <t>P</t>
  </si>
  <si>
    <t>เห็นควรได้รับการสนับสนุน</t>
  </si>
  <si>
    <t>กิจกรรม</t>
  </si>
  <si>
    <t>ที่</t>
  </si>
  <si>
    <t>โครงการที่เสนอใช้งบประมาณจังหวัด</t>
  </si>
  <si>
    <t>จำนวน</t>
  </si>
  <si>
    <t>บาท</t>
  </si>
  <si>
    <t>Y1</t>
  </si>
  <si>
    <t>Y2</t>
  </si>
  <si>
    <t>N</t>
  </si>
  <si>
    <t>YM 1</t>
  </si>
  <si>
    <t>YM 2</t>
  </si>
  <si>
    <t>NM</t>
  </si>
  <si>
    <t>รวมทั้งหมด</t>
  </si>
  <si>
    <t>ไม่สนับสนุน</t>
  </si>
  <si>
    <t>ค่าใช้จ่ายบริหารกลุ่มจังหวัดแบบบูรณาการ</t>
  </si>
  <si>
    <t>ลำดับความสำคัญของจังหวัด</t>
  </si>
  <si>
    <t xml:space="preserve"> เห็นควรสนับสนุนงบประมาณ (บาท) </t>
  </si>
  <si>
    <t xml:space="preserve"> ปรับลดงบประมาณ (บาท) </t>
  </si>
  <si>
    <t>ไม่ควรสนับสนุนงบประมาณ (บาท)</t>
  </si>
  <si>
    <t>ปรับลดงบประมาณ</t>
  </si>
  <si>
    <t>ไม่ควรสนับสนุนงบประมาณ</t>
  </si>
  <si>
    <t>การบริหารจัดการน้ำอย่างบูรณาการ</t>
  </si>
  <si>
    <t>โครงสร้างพื้นฐาน</t>
  </si>
  <si>
    <t>พัฒนาการเกษตร</t>
  </si>
  <si>
    <t>ทรัพยากรธรรมชาติ</t>
  </si>
  <si>
    <t>การท่องเที่ยว</t>
  </si>
  <si>
    <t>การค้าการลงทุน</t>
  </si>
  <si>
    <t>หนึ่งตำบลหนึ่งผลิตภัณฑ์ (OTOP)</t>
  </si>
  <si>
    <t>อุตสาหกรรม</t>
  </si>
  <si>
    <t>ปรองดอง สมานฉันท์ สร้างเสริมความจงรักภักดี</t>
  </si>
  <si>
    <t>แก้ไขปัญหายาเสพติด</t>
  </si>
  <si>
    <t>ความมั่นคง</t>
  </si>
  <si>
    <t>โครงการอันเนื่องมาจากพระราชดำริ</t>
  </si>
  <si>
    <t>พัฒนาสังคม/ยกระดับคุณภาพชีวิต</t>
  </si>
  <si>
    <t>ป้องกันและแก้ไขปัญหาภัยพิบัติ</t>
  </si>
  <si>
    <t>อื่นๆ</t>
  </si>
  <si>
    <t>สนับสนุน</t>
  </si>
  <si>
    <t>ไม่สนับสนุนงบประมาณ</t>
  </si>
  <si>
    <t>สอดคล้องกับหลักเกณฑ์</t>
  </si>
  <si>
    <t>กิจกรรม/ความเห็น</t>
  </si>
  <si>
    <t xml:space="preserve">ไม่ควรสนับสนุนงบประมาณ </t>
  </si>
  <si>
    <t xml:space="preserve">วงเงินปี
2557
(บาท) </t>
  </si>
  <si>
    <t>สรุปข้อเสนอ และผลการพิจารณาแผนปฏิบัติราชการประจำปีงบประมาณ พ.ศ.2557</t>
  </si>
  <si>
    <t>ภาคตะวันออกเฉียงเหนือ</t>
  </si>
  <si>
    <t>สรุปผลการกลั่นกรองโครงการจังหวัด (งบประมาณจังหวัดนครราชสีมา)</t>
  </si>
  <si>
    <t>หมายเหตุ : การจัดสรรตามกรอบวงเงินงบประมาณปี 2557 ตามเกณฑ์ของ ก.น.จ. ของกลุ่มจังหวัดอีสานล่าง1 จำนวน</t>
  </si>
  <si>
    <t>งบกิจกรรมย่อย</t>
  </si>
  <si>
    <t>ลำดับความสำคัญ</t>
  </si>
  <si>
    <t>1. ด้านเศรษฐกิจ</t>
  </si>
  <si>
    <t>2. ด้านสังคมและคุณภาพชีวิต</t>
  </si>
  <si>
    <t>3. ทรัพยากรธรรมชาติและสิ่งแวดล้อม</t>
  </si>
  <si>
    <t>5. บริหารจัดการ</t>
  </si>
  <si>
    <r>
      <t xml:space="preserve">(2) ครูทหารเพื่อความมั่นคงในสถานศึกษา จัดเจ้าหน้าที่ทหาร ไปจัดกิจกรรมในโรงเรียน จัดทำเครือข่ายเพื่อความมั่นคงป้องกันแก้ปัญหายาเสพติด จำนวน 23 โรงเรียน ทุกอำเภอในจังหวัดบุรีรัมย์ 1 ล้านบาท
</t>
    </r>
    <r>
      <rPr>
        <b/>
        <u/>
        <sz val="14"/>
        <rFont val="TH SarabunPSK"/>
        <family val="2"/>
      </rPr>
      <t/>
    </r>
  </si>
  <si>
    <t>จังหวัดบุรีรัมย์</t>
  </si>
  <si>
    <t>ด้านเศรษฐกิจ</t>
  </si>
  <si>
    <t>ด้านสังคมและคุณภาพชีวิต</t>
  </si>
  <si>
    <t>ด้านทรัพยากรธรรมชาติและสิ่งแวดล้อม</t>
  </si>
  <si>
    <t>ด้านบริหารจัดการ</t>
  </si>
  <si>
    <t>รวม 5 ยุทธศาสตร์</t>
  </si>
  <si>
    <t xml:space="preserve">ของจังหวัดบุรีรัมย์ ที่นำเสนอเพื่อพิจารณา ประกอบด้วย 5 ยุทธศาสตร์ โดยแต่ละยุทธศาสตร์ มีแผนงาน/โครงการ </t>
  </si>
  <si>
    <t>1*</t>
  </si>
  <si>
    <t>4. ด้านรักษาความมั่นคงและความสงบ</t>
  </si>
  <si>
    <t>1.พัฒนาศักยภาพศูนย์กลางการท่องเที่ยวอารยธรรมขอม "เขาพนมรุ้ง"</t>
  </si>
  <si>
    <t>1.1 โครงการเสริมสร้างศักยภาพศูนย์กลางการท่องเที่ยวอารยธรรมขอม "เขาพนมรุ้ง"</t>
  </si>
  <si>
    <t>1.2 โครงการส่งเสริมการท่องเที่ยวและประชาสัมพันธ์การท่องเที่ยวจังหวัดบุรีรัมย์</t>
  </si>
  <si>
    <t>2*</t>
  </si>
  <si>
    <t>1.3 โครงการพัฒนาเมืองและชุมชน ปรับปรุงภูมิทัศน์และพัฒนาแหล่งท่องเที่ยว</t>
  </si>
  <si>
    <t>4*</t>
  </si>
  <si>
    <t>1.4 โครงการเพิ่มศักยภาพแหล่งท่องเที่ยวจังหวัดบุรีรัมย์</t>
  </si>
  <si>
    <t>9*</t>
  </si>
  <si>
    <t>1.5  โครงการพัฒนาสินค้า/บริการด้านการท่องเที่ยว</t>
  </si>
  <si>
    <t>10*</t>
  </si>
  <si>
    <t>1.6 โครงการพัฒนาศักยภาพบุคลากรด้านการท่องเที่ยวให้มีคุณภาพและมาตรฐาน</t>
  </si>
  <si>
    <t>11*</t>
  </si>
  <si>
    <t>2. ส่งเสริมการผลิตสินค้าเกษตรปลอดภัย</t>
  </si>
  <si>
    <t xml:space="preserve">2.1 โครงการส่งเสริมการผลิตสินค้าเกษตรปลอดภัย </t>
  </si>
  <si>
    <t>3*</t>
  </si>
  <si>
    <t>(1.1) พัฒนาแหล่งน้ำสระคลองไผ่ ม.5 ต.บ้านดู่ อ.นาโพธิ์ จ.บุรีรัมย์ ปริมาณดินขุดไม่น้อยกว่า 11,765 ลบ.ม.</t>
  </si>
  <si>
    <t>(1.2) พัฒนาแหล่งน้ำสระหนองเอียน ม.5 ต.ศรีสว่าง อ.นาโพธิ์  จ.บุรีรัมย์</t>
  </si>
  <si>
    <t>(1.3) พัฒนาแหล่งน้ำสระหนองตาเปล่ง ม.1 ต.ช่อผกา อ.ชำนิ จ.บุรีรัมย์</t>
  </si>
  <si>
    <t>(1.4) พัฒนาแหล่งน้ำหนองสระบัว ม.3 ต.บ้านแวง อ.พุทไธสง จ.บุรีรัมย์</t>
  </si>
  <si>
    <t>(1.5) พัฒนาแหล่งน้ำสระหนองไร่ ม.14 ต.หายโศก อ.พุทไธสง จ.บุรีรัมย์</t>
  </si>
  <si>
    <t>(1.6) พัฒนาแหล่งน้ำสระโนนนาตาแลว ม.10 ต.บ้านจาน อ.พุทไธสง จ.บุรีรัมย์</t>
  </si>
  <si>
    <t>(1.7) พัฒนาแหล่งน้ำคลองหนองโบสถ์ ม.4 ต.บ้านแพ อ.คูเมือง จ.บุรีรัมย์</t>
  </si>
  <si>
    <t>(1.8) พัฒนาแหล่งน้ำสระหนองลำห้วยยาง ม.1 ต.ตูมใหญ่ อ.คูเมือง จ.บุรีรัมย์</t>
  </si>
  <si>
    <t>(1.9) พัฒนาแหล่งน้ำลำห้วยน้อย ม.1 ต.พรสำราญ อ.คูเมือง จ.บุรีรัมย์</t>
  </si>
  <si>
    <t>(1.10) พัฒนาแหล่งน้ำสระฝายรวม ม.3 ต.เมืองแฝก อ.ลำปลายมาศ จ.บุรีรัมย์</t>
  </si>
  <si>
    <t>(1.11) พัฒนาแหล่งน้ำคลองอีสานเขียว ม.5 บ้านสองห้อง ต.เมืองแฝก อ.ลำปลายมาศ จ.บุรีรัมย์</t>
  </si>
  <si>
    <t>(1.12) พัฒนาแหล่งน้ำสระหนองไหล ม.2 ต.โคกกลาง อ.ลำปลายมาศ จ.บุรีรัมย์</t>
  </si>
  <si>
    <t>(1.13) พัฒนาแหล่งน้ำสระหนองอีแฮด ม.4 ต.โคกล่าม อ.ลำปลายมาศ จ.บุรีรัมย์</t>
  </si>
  <si>
    <t>(1.14) พัฒนาแหล่งน้ำคลองฮ่อมบก ม.6 ต.โคกสะอาด อ.ลำปลายมาศ จ.บุรีรัมย์</t>
  </si>
  <si>
    <t>(1.15) พัฒนาแหล่งน้ำอ่างเก็บน้ำหนองบัวโคก ม.5 ต.หนองบัวโคก อ.ลำปลายมาศ จ.บุรีรัมย์</t>
  </si>
  <si>
    <t>(1.16) พัฒนาแหล่งน้ำสระหนองหญ้าปล้อง ม.5 ต.ทะเมนชัย อ.ลำปลายมาศ จบุรีรัมย์</t>
  </si>
  <si>
    <t>(1.17) พัฒนาแหล่งน้ำคลองหนองตาเก็ม ม.6 ต.ไทยสามัคคี อ.หนองหงส์ จ.บุรีรัมย์</t>
  </si>
  <si>
    <t>(1.18) พัฒนาแหล่งน้ำสระหนองเกตุ ม.3 ต.เมืองฝ้าย อ.หนองหงส์ จ.บุรีรัมย์</t>
  </si>
  <si>
    <t>(1.19) พัฒนาแหล่งน้ำสระหนองโสกจาน ม.1 ต.หนองเยือง อ.บ้านใหม่ไชยพจน์ จ.บุรีรัมย์</t>
  </si>
  <si>
    <t>(1.20) พัฒนาแหล่งน้ำคลองห้วยตะกั่ว ม.6 ต.แดงใหญ่ อ.บ้านใหม่ไชยพจน์ จ.บุรีรัมย์</t>
  </si>
  <si>
    <t>(1.21) พัฒนาแหล่งน้ำสระน้ำสาธารณะ บ้านโบง ม.12 ต.ลุมปุ๊ก อ.เมืองบุรีรัมย์ จ.บุรีรัมย์</t>
  </si>
  <si>
    <t xml:space="preserve">(1.22) พัฒนาแหล่งน้ำลำห้วยศรีปะทุม บ้านศรีปะทุม ม.11 ต.พระครู อ.เมืองบุรีรัมย์ จ.บุรีรัมย์ </t>
  </si>
  <si>
    <t>(1.23) พัฒนาแหล่งน้ำสระน้ำหมู่บ้าน บ้านสระเกษ ม.3 ต.พระครู อ.เมืองบุรีรัมย์ จ.บุรีรัมย์</t>
  </si>
  <si>
    <t>(1.24) พัฒนาแหล่งน้ำลำห้วยจะเนียง ต.สูงเนิน อ.กระสัง จ.บุรีรัมย์</t>
  </si>
  <si>
    <t>(1.25) พัฒนาแหล่งน้ำลำคลองบ้านจาน ต.หนองเต็ง อ.กระสัง  จ.บุรีรัมย์</t>
  </si>
  <si>
    <t>(1.26) พัฒนาแหล่งน้ำสระประปา บ้านคันรุ้ง ม.6 ต.เมืองไผ่ อ.กระสัง จ.บุรีรัมย์</t>
  </si>
  <si>
    <t>(1.27) พัฒนาแหล่งน้ำหนองน้ำอ้อม บ้านหนองน้ำอ้อม ม.2 ต.ห้วยสำราญ อ.กระสัง จ.บุรีรัมย์</t>
  </si>
  <si>
    <t>(1.28) พัฒนาแหล่งน้ำหนองประดู่ บ้านทุ่งสว่าง ม.7 ต.สูงเนิน อ.กระสัง จ.บุรีรัมย์</t>
  </si>
  <si>
    <t>(1.29) พัฒนาแหล่งน้ำหนองชลประทาน บ้านสูงเนิน ม.1 ต.สูงเนิน อ.กระสัง จ.บุรีรัมย์</t>
  </si>
  <si>
    <t>(1.30) พัฒนาแหล่งน้ำสระน้ำบ้านตาสะดำใหญ่ ม.6 ต.บ้านปรือ อ.กระสัง จ.บุรีรัมย์</t>
  </si>
  <si>
    <t>(1.31) พัฒนาแหล่งน้ำห้วยลำนางรอง ม.14 บ้านโพธิ์ทอง ต.บ้านสิงห์ อ.นางรอง จ.บุรีรัมย์</t>
  </si>
  <si>
    <t>(1.32) พัฒนาแหล่งน้ำคลองลำไทรโยง ม.3 บ้านหนองถั่วแปป ต.หัวถนน อ.นางรอง จ.บุรีรัมย์</t>
  </si>
  <si>
    <t>(1.33) พัฒนาแหล่งน้ำคลองช่องแมว ม.9 บ้านโคกตะโก ต.หนองโสน อ.นางรอง จ.บุรีรัมย์</t>
  </si>
  <si>
    <t>(1.34) พัฒนาแหล่งน้ำคลองบ้านเมืองดู่ ม.16 บ้านศรีสมนึก ต.เมืองฝาง อ.เมืองบุรีรัมย์ จ.บุรีรัมย์</t>
  </si>
  <si>
    <t>(1.35) พัฒนาแหล่งน้ำห้วยปอ ม.2 บ้านกระเดื่อง ต.สองห้อง อ.เมืองบุรีรัมย์ จ.บุรีรัมย์</t>
  </si>
  <si>
    <t>(1.36) พัฒนาแหล่งน้ำขุดลอกสระหนองตาเปล่ง ม.11 บ้านหนองไผ่ ต.เมืองไผ่ อ.หนองกี่ จ.บุรีรัมย์</t>
  </si>
  <si>
    <t>(1.37) พัฒนาแหล่งน้ำขุดลอกคลองงูเหลือม ช่วงที่ 2 ม.4 บ้านหนองไผ่ ต.เมืองไผ่ อ.หนองกี่ จ.บุรีรัมย์</t>
  </si>
  <si>
    <t>(1.38) พัฒนาแหล่งน้ำขุดลอกคลองตะโก ม.13 บ้านหนองไผ่ ต.เสาเดียว อ.หนองหงส์ จ.บุรีรัมย์</t>
  </si>
  <si>
    <t>(1.39) พัฒนาแหล่งน้ำขุดลอกสระหนองหว้า ม.6 บ้านศรีบุญเรือง ต.เสาเดียว อ.หนองหงส์ จ.บุรีรัมย์</t>
  </si>
  <si>
    <t>(1.40) พัฒนาแหล่งน้ำขุดขยายสะพาน 2 ช่วงที่ 2 ม.6 บ้านโพธิ์เงิน อ.หนองหงส์ จ.บุรีรัมย์</t>
  </si>
  <si>
    <t>(1.41) ขุดลอกคลอส่งน้ำพร้อมปรับแต่งคันคูเป็นเส้นทางคมนาคมสระตะเคียน ม.7 โคกสูง อ.หนองกี่ จ.บุรีรัมย์</t>
  </si>
  <si>
    <t>(1.42) ขุดลอกห้วยมะค่า หมู่ที่ 15 บ้านหนองอุดม - ห้วยตะแบก ต.โคกขมิ้น อ.พลับพลาชัย จ.บุรีรัมย์</t>
  </si>
  <si>
    <t>(1.43) ปรับปรุงบ่อสูบน้ำดิบ ต.ลำดวน อ.กระสัง จ.บุรีรัมย์</t>
  </si>
  <si>
    <t>(1.44) ขุดลอกคลองหนองจอก หมู่ 1 ต.ทุ่งวัง อ.สตึก จ.บุรีรัมย์</t>
  </si>
  <si>
    <t>(1.45) ขุดลอกลำห้วยกระหาด หมู่ที่ 6 ต.ตาเสา อ.ห้วยราช จ.บุรีรัมย์</t>
  </si>
  <si>
    <t>(1.46) ขุดสระน้ำแก้ปัญหาภัยแล้ว ม. 6 ต.โคกมะขาด อ.ประโคนชัย จ.บุรีรัมย์</t>
  </si>
  <si>
    <t>(1.47) ขุดลอกหนองตะกุยจูนพร้อมวางท่อ ม.6 ต.หลักเขต อ.เมืองฯ จ.บุรีรัมย์</t>
  </si>
  <si>
    <t>(1.48) ก่อสร้างทำนบดินกั้นน้ำแนวฝั่งชี อ.กระสัง จ.บุรีรัมย์</t>
  </si>
  <si>
    <t>(1.49) ขุดลอกแหล่งน้ำสาธารณประโยช์ (หนองคูขาด) บ้านสองห้อง ม.9 ต.บ้านด่าน จ.บุรีรัมย์</t>
  </si>
  <si>
    <t>2.2 โครงการพัฒนาระบบโรจีสติกเพื่อขนถ่ายสินค้าด้านการเกษตร</t>
  </si>
  <si>
    <t>5*</t>
  </si>
  <si>
    <t>(2) ซ่อมสร้างถนนลาดยางผิวจราจร AC โดยวิธี Pavement IN Place Recyling สายทอง อ.บ้านกรวด (ต.บึงเจริญ) - ปราสาทเมืองต่ำ บ้านโคกเมือง ต.จรเข้มาก อ.ประโคนชัย จ.บุรีรัมย์</t>
  </si>
  <si>
    <t>(3) ซ่อมสร้างถนนลาดยาง แยกทางหลวงหมายเลข 219 - บ้านหนองตาด ต.ดอนมนต์ อ.สตีก จ.บุรีรัมย์</t>
  </si>
  <si>
    <t>2.3 โครงการส่งเสริมการปลูกพืชพลังงานแสงอาทิตย์</t>
  </si>
  <si>
    <t>7*</t>
  </si>
  <si>
    <t>2.4 โครงการส่งเสริมการเลี้ยงกระบือเนื้อนม ตามแนวพระราชดำริ</t>
  </si>
  <si>
    <t>17*</t>
  </si>
  <si>
    <t>2.5 โครงการเพิ่มประสิทธิภาพการเก็บน้ำนมดิบสหกรณ์โคนมโนนสุวรรณ</t>
  </si>
  <si>
    <t>18*</t>
  </si>
  <si>
    <t>3. ส่งเสริมและพัฒนาผลิตภัณฑ์ไหม</t>
  </si>
  <si>
    <t xml:space="preserve">3.1 โครงการส่งเสริมพัฒนา/แปรรูปผลิตภัณฑ์ไหมบุรีรัมย์ </t>
  </si>
  <si>
    <t>12*</t>
  </si>
  <si>
    <t>3.2 โครงการประชาสัมพันธ์และเพิ่มช่องทางการตลาด</t>
  </si>
  <si>
    <t>19*</t>
  </si>
  <si>
    <t>4.ส่งเสริมการค้าชายแดนเพื่อการค้าและการลงทุน</t>
  </si>
  <si>
    <t>4.1 โครงการสานความสัมพันธ์กับประเทศเพื่อนบ้าน ด้านการค้า การลงทุน การท่องเที่ยว "บ้านพี่เมืองน้อง" Twin City</t>
  </si>
  <si>
    <t>6*</t>
  </si>
  <si>
    <t>5. โครงการอื่น</t>
  </si>
  <si>
    <t>(2) ส่งเสริมการตลาดวิสาหกิจชุมชนโดยการจัดตลาดนัดสินค้าวิสาหกิจชุมชน
(2.1) ประชาสัมพันธ์วิสาหกิจชุมชน
(2.2) จัดตลาดนัดววิสาหกิจชุมชน 4 ครั้งๆ ละ 3 วัน
(2.3) จัดนิทรรศการวิสาหกิจชุมชน</t>
  </si>
  <si>
    <t>(3) พัฒนาจุดเรียนรู้วิสาหกิจชุมชนต้นแบบอำเภอละ 1 จุด สนับสนุนวัสดุพัฒนาศูนย์เรียนรู้วิสาหกิจจชุมชนต้นแบบ อำเภอละ 1 แห่ง รวม 23 แห่ง</t>
  </si>
  <si>
    <t>(4) พัฒนาผลิตภัณฑ์/บรรจุภัณฑ์(Package)กลุ่มวิสาหกิจชุมชนให้ได้มาตรฐาน</t>
  </si>
  <si>
    <r>
      <t xml:space="preserve">(3) เพิ่มพูนศักยภาพความเข้มแข็งให้แก่ชุมชนเพื่อความมั่นคงในพื้นที่ชายแดน 1,300,000บาท
(3.1) สำรวจข้อมูลพื้นฐานของหมู่บ้านเป้าหมายและความต้องการของหมู่บ้าน 
(3.2) ทำประชาคมหมู่บ้าน 
(3.3) จัดทำและเสนอโครงการฯ 
(3.4) ดำเนินโครงการโดยการมีส่วนร่วมของประชาชน ส่วนราชการ ,องค์กรปกครองส่วนท้องถิ่น และภาคประชาชนในพื้นที่ 
(3.5) ประเมินผลหลังเสร็จสิ้นโครงการ ประเมินผลรอบ 3 เดือน รอบ 6 เดือน และรอบ 1 ปี </t>
    </r>
    <r>
      <rPr>
        <b/>
        <u/>
        <sz val="14"/>
        <rFont val="TH SarabunPSK"/>
        <family val="2"/>
      </rPr>
      <t/>
    </r>
  </si>
  <si>
    <t>รวมงบประมาณ</t>
  </si>
  <si>
    <t>สรุปผลการพิจารณาโครงการตามตำแหน่งจุดยืนการพัฒนาของจังหวัดบุรีรัมย์</t>
  </si>
  <si>
    <t>สรุปผลการพิจารณาโครงการอื่นๆนอกเหนือจากโครงการตามตำแหน่งจุดยืนการพัฒนาของจังหวัดบุรีรัมย์</t>
  </si>
  <si>
    <t>(2) ติดตั้งเสาไฟฟ้าไฮเม็คลานจัดงานประเพณีผ้าไหมประจำปีจังหวัดบุรีรัมย์ ติดตั้งเสาไฟฟ้า High Mast สูง 20 เมตร จำนวน 3 ต้น บริเวณลานจัดกิจกรรมจังหวัด ถ.จิระ อ.เมือง จ.บุรีรัมย์ 1.59 ล้านบาท</t>
  </si>
  <si>
    <r>
      <rPr>
        <b/>
        <u/>
        <sz val="12"/>
        <color theme="1"/>
        <rFont val="TH SarabunPSK"/>
        <family val="2"/>
      </rPr>
      <t>กิจกรรม</t>
    </r>
    <r>
      <rPr>
        <sz val="12"/>
        <color theme="1"/>
        <rFont val="TH SarabunPSK"/>
        <family val="2"/>
      </rPr>
      <t xml:space="preserve">
(1) อบรมเกษตรกร 5 กลุ่มๆ ละ 20 ราย รวม 100 ราย
(2) ศึกษาดูงาน 100 ราย ณ จ.ฉะเชิงเทรา 
(3) สนับสนุนปัจจัยการผลิต (กระบือจัดซื้อกระบือนมเพศเมียสาวท้อง กลุ่มละ 10 ตัว, กระบือนมพ่อพันธุ์ กลุ่มละ 1 ตัว, อาหารข้นสนับสนุนเบื้องต้น กลุ่มละ 33 ถุง, ถังบรรจุน้ำนมดิบ ชุดรีดนม เวชภัณฑ์ กลุ่มละ 10 ชุด, ปลูกหญ้าเนเปียร์ปากช่อง กลุ่มละ 20 ไร่, วัสดุ อุปกรณ์การแปรรูปผลิตภัณฑ์นม กลุ่มละ 1 ชุด
(3) ติดตาม ประเมินผล และประชาสัมพันธ์โครงการ
</t>
    </r>
    <r>
      <rPr>
        <b/>
        <u/>
        <sz val="12"/>
        <color theme="1"/>
        <rFont val="TH SarabunPSK"/>
        <family val="2"/>
      </rPr>
      <t>ความเห็น</t>
    </r>
    <r>
      <rPr>
        <sz val="12"/>
        <color theme="1"/>
        <rFont val="TH SarabunPSK"/>
        <family val="2"/>
      </rPr>
      <t xml:space="preserve"> เห็นควรสนับสนุน ทั้งนี้ควรคัดเลือกและตรวจสอบเกษตรกรที่มีศักยภาพและความพร้อมเข้าร่วมดำเนินการ และควรมีการกำหนดแนวทาง การดูแลรักษาเครื่องมือ อุปกรณ์ ที่ชัดเจนและมีการติดตามประเมินผลโครงการอย่างต่อเนื่อง</t>
    </r>
  </si>
  <si>
    <r>
      <rPr>
        <b/>
        <u/>
        <sz val="12"/>
        <color theme="1"/>
        <rFont val="TH SarabunPSK"/>
        <family val="2"/>
      </rPr>
      <t>กิจกรรม</t>
    </r>
    <r>
      <rPr>
        <sz val="12"/>
        <color theme="1"/>
        <rFont val="TH SarabunPSK"/>
        <family val="2"/>
      </rPr>
      <t xml:space="preserve">
(1) บ่อทำน้ำเย็นสแตนเลส ขนาด 20,000 ลิตร พร้อมอุปกรณ์ 1 ชุด
(2) เพลตลดอุณหภูมิน้ำนมดิบ ขนาด 5,000 ลิตร/ชั่วโมง จำนวน 1 ชุด
(3) ระบบน้ำเย็น จำนวน 1 ชุด
</t>
    </r>
    <r>
      <rPr>
        <b/>
        <u/>
        <sz val="12"/>
        <color theme="1"/>
        <rFont val="TH SarabunPSK"/>
        <family val="2"/>
      </rPr>
      <t>ความเห็น</t>
    </r>
    <r>
      <rPr>
        <sz val="12"/>
        <color theme="1"/>
        <rFont val="TH SarabunPSK"/>
        <family val="2"/>
      </rPr>
      <t xml:space="preserve"> เห็นควรสนับสนุน ทั้งนี้ควรตรวจสอบความพร้อมของกลุ่มเกษตรกรและพื้นที่ดำเนินการและการบริหารจัดการโครงการให้ชัดเจน</t>
    </r>
  </si>
  <si>
    <r>
      <rPr>
        <b/>
        <u/>
        <sz val="12"/>
        <color theme="1"/>
        <rFont val="TH SarabunPSK"/>
        <family val="2"/>
      </rPr>
      <t>กิจกรรม</t>
    </r>
    <r>
      <rPr>
        <sz val="12"/>
        <color theme="1"/>
        <rFont val="TH SarabunPSK"/>
        <family val="2"/>
      </rPr>
      <t xml:space="preserve">
(1) ประชุมคณะกรรมการระดับจังหวัด 40 คน 3 ครั้ง 0.06 ล้านบาท
(2) ประชุมเจ้าหน้าที่ระดับตำบล 50 คน 1 ครั้ง 0.035 ล้านบาท
(3) ประชุมสัมนาแลกเปลี่ยนเรียนรู้เกษตรกรภูมิปัญญา 50 คน 1 ครั้ง 0.025 ล้านบาท
(4) อบรมสัมนาและเปลี่ยนเรียนรู้เครือข่ายเกษตรกร 500 คน 0.15 ล้านบาท
(5) ประกวดศูนย์เรียนรู้ภูมิปัญญาท้องถิ่นระดับจังหวัด 1 ครั้ง 0.127 ล้านบาท
(6) แสดงนิทรรศการ 1 ครั้ง 0.1 ล้านบาท
(7) สนับสนุนวัสดุการเกษตร (พันธุ์พืชปุ๋ยสด, ปุ๋ยคอก, พันธุ์ผักพื้นบ้าน, พันธุ์ไม้ผล, ไม้ยืนต้น) 0.275 ล้านบาท
(8) ติดตั้งแผงโซล่าพร้อมอุปกรณ์ 50 จุด 2 ล้านบาท
(9) เจาะบ่อน้ำบาดาล 50 จุด 0.9 ล้านบาท
(10) ติดตั้งถึงน้ำ 50 จุด 0.7 ล้านบาท
(11) เครื่องปั้มน้ำพร้อมอุปกรณ์ 50 จุด 0.5 ล้านบาท
</t>
    </r>
    <r>
      <rPr>
        <b/>
        <u/>
        <sz val="12"/>
        <color theme="1"/>
        <rFont val="TH SarabunPSK"/>
        <family val="2"/>
      </rPr>
      <t>ความเห็น</t>
    </r>
    <r>
      <rPr>
        <sz val="12"/>
        <color theme="1"/>
        <rFont val="TH SarabunPSK"/>
        <family val="2"/>
      </rPr>
      <t xml:space="preserve"> เห็นควรสนับสนุนเนื่องจากสอดคล้องกับยุทธศาสตร์จังหวัด ทั้งนี้ควรกำหนดแนวทางในการบริหารจัดการ และกำหนดผู้รับผิดชอบในการดูแลรักษาอุปกรณ์ต่างๆ ให้ชัดเจน</t>
    </r>
  </si>
  <si>
    <r>
      <rPr>
        <b/>
        <u/>
        <sz val="12"/>
        <color theme="1"/>
        <rFont val="TH SarabunPSK"/>
        <family val="2"/>
      </rPr>
      <t>กิจกรรม</t>
    </r>
    <r>
      <rPr>
        <sz val="12"/>
        <color theme="1"/>
        <rFont val="TH SarabunPSK"/>
        <family val="2"/>
      </rPr>
      <t xml:space="preserve">
(1) พัฒนาศักยภาพคณะกรรมการวิสาหกิจชุมชนต้นแบบ อบรมเกษตรกร 1,150 ราย</t>
    </r>
  </si>
  <si>
    <r>
      <rPr>
        <b/>
        <u/>
        <sz val="12"/>
        <color theme="1"/>
        <rFont val="TH SarabunPSK"/>
        <family val="2"/>
      </rPr>
      <t>กิจกรรม</t>
    </r>
    <r>
      <rPr>
        <sz val="12"/>
        <color theme="1"/>
        <rFont val="TH SarabunPSK"/>
        <family val="2"/>
      </rPr>
      <t xml:space="preserve"> 
(1) สำรวจครัวเรือนที่พร้อมจะเข้าร่วมโครงการ 
(2) ฝึกอบรมตามหลักปรัชญาเศรษฐกิจพอเพียง
</t>
    </r>
    <r>
      <rPr>
        <b/>
        <u/>
        <sz val="12"/>
        <color theme="1"/>
        <rFont val="TH SarabunPSK"/>
        <family val="2"/>
      </rPr>
      <t>ความเห็น</t>
    </r>
    <r>
      <rPr>
        <sz val="12"/>
        <color theme="1"/>
        <rFont val="TH SarabunPSK"/>
        <family val="2"/>
      </rPr>
      <t xml:space="preserve"> เห็นควรสนับสนุน ทั้งนี้ควรระบุกิจกรรมและเป้าหมายการดำเนินการให้ชัดเจน</t>
    </r>
  </si>
  <si>
    <r>
      <rPr>
        <b/>
        <u/>
        <sz val="12"/>
        <color theme="1"/>
        <rFont val="TH SarabunPSK"/>
        <family val="2"/>
      </rPr>
      <t>กิจกรรม</t>
    </r>
    <r>
      <rPr>
        <sz val="12"/>
        <color theme="1"/>
        <rFont val="TH SarabunPSK"/>
        <family val="2"/>
      </rPr>
      <t xml:space="preserve"> ฝึกผู้นำแต่ละชุมชน หมู่บ้านละ 2 คน จำนวน 10 ตำบล 133 หมู่บ้าน  266 คน  4 รุ่น 
- รุ่นที่ 1-2 รุ่นละ 90  คน 
- รุ่นที่  3  จำนวน  86 คน
</t>
    </r>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</si>
  <si>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t>Top 5</t>
  </si>
  <si>
    <t>โครงการอื่นๆ</t>
  </si>
  <si>
    <t>1. โครงการพัฒนาส่งเสริมสินค้า OTOP</t>
  </si>
  <si>
    <t>2. โครงการเพิ่มประสิทธิภาพการผลิตพืชเศรษฐกิจจังหวัดบุรีรัมย์</t>
  </si>
  <si>
    <t>3. โครงการใช้เทคโนโลยีผสมผสานภูมิปัญญาท้องถิ่น</t>
  </si>
  <si>
    <t>4. โครงการส่งเสริมวิสาหกิจชุมชนให้เข้มแข็ง</t>
  </si>
  <si>
    <t>5. โครงการพัฒนาศักยภาพการกรีดยางพารา</t>
  </si>
  <si>
    <t xml:space="preserve">6. โครงการส่งเสริมการผลิตตามแนวเศรษฐกิจพอเพียง </t>
  </si>
  <si>
    <t>7. โครงการพัฒนาคุณภาพด้านการศึกษา</t>
  </si>
  <si>
    <t>8. โครงการยกระดับคุณภาพและบริการสาธารณสุข</t>
  </si>
  <si>
    <t>9. โครงการแก้ไขปัญหาความเดือดร้อนและความยากจนคนบุรีรัมย์</t>
  </si>
  <si>
    <t>10. โครงการอนุรักษ์ฟื้นฟูทรัพยากรธรรมชาติและสิ่งแวดล้อมจังหวัดบุรีรัมย์</t>
  </si>
  <si>
    <t xml:space="preserve">11.โครงการคืนสัตว์ป่าสู่ธรรมชาติ </t>
  </si>
  <si>
    <t>12. โครงการซ้อมแผนป้องกันและบรรเทาสาธารณภัยในภาวะไม่ปกติ พ.ศ. 2557</t>
  </si>
  <si>
    <t>13. โครงการพลังมวลชน พลังแผ่นดิน ต่อสู้ยาเสพติด</t>
  </si>
  <si>
    <t>14. โครงการเสริมสร้างกระบวนการรักษาความมั่นคงของประเทศ</t>
  </si>
  <si>
    <t>15. โครงการเพิ่มพูนศักยภาพความเข้มแข็งให้แก่ชุมชนเพื่อความมั่นคงในพื้นที่ชายแดน</t>
  </si>
  <si>
    <t>16.โครงการเพิ่มขีดสมรรถนะบุคลากร เพื่อเพิ่มประสิทธิภาพการจัดทำแผนพัฒนาจังหวัดแบบบูรณาการ (สนง.จังหวัดบุรีรัมย์)</t>
  </si>
  <si>
    <t xml:space="preserve">17. โครงการเพิ่มประสิทธิภาพการให้บริการภาครัฐระดับจังหวัดและระดับอำเภอ </t>
  </si>
  <si>
    <r>
      <rPr>
        <b/>
        <u/>
        <sz val="12"/>
        <color theme="1"/>
        <rFont val="TH SarabunPSK"/>
        <family val="2"/>
      </rPr>
      <t>กิจกรรม</t>
    </r>
    <r>
      <rPr>
        <b/>
        <sz val="12"/>
        <color theme="1"/>
        <rFont val="TH SarabunPSK"/>
        <family val="2"/>
      </rPr>
      <t xml:space="preserve"> </t>
    </r>
    <r>
      <rPr>
        <sz val="12"/>
        <color theme="1"/>
        <rFont val="TH SarabunPSK"/>
        <family val="2"/>
      </rPr>
      <t xml:space="preserve">ประกอบด้วย 4 กิจกรรมย่อย ดังนี้
</t>
    </r>
    <r>
      <rPr>
        <b/>
        <sz val="12"/>
        <color theme="1"/>
        <rFont val="TH SarabunPSK"/>
        <family val="2"/>
      </rPr>
      <t xml:space="preserve">(1) พัฒนาเศรษฐกิจสร้างสรรค์ นวัตกรรมและมูลค่าเพิ่มด้านการท่องเที่ยว
</t>
    </r>
    <r>
      <rPr>
        <sz val="12"/>
        <color theme="1"/>
        <rFont val="TH SarabunPSK"/>
        <family val="2"/>
      </rPr>
      <t>(1.1) ประกวดการออกแบบและสร้างนวัตกรรมสินค้า OTOP 8 ลบ.  
(1.2) อบรม/สนับสนุนปัจจัยการพัฒนาสินค้า 3.2 ลบ. 
(1.3) ประชาสัมพันธ์และจัดแสดงสินค้า 1.5 ลบ.</t>
    </r>
  </si>
  <si>
    <r>
      <rPr>
        <b/>
        <sz val="12"/>
        <color theme="1"/>
        <rFont val="TH SarabunPSK"/>
        <family val="2"/>
      </rPr>
      <t xml:space="preserve">(2) สร้างและเผยแพร่ภาพลักษณ์ การท่องเที่ยวจังหวัดบุรีรัมย์ </t>
    </r>
    <r>
      <rPr>
        <sz val="12"/>
        <color theme="1"/>
        <rFont val="TH SarabunPSK"/>
        <family val="2"/>
      </rPr>
      <t xml:space="preserve">
(2.1) จัดกิจกรรมส่งเสริมการตลาดและการประชาสัมพันธ์การท่องเที่ยวในประเทศ 2 ครั้ง ต่างประเทศ 1 ครั้ง 8 ล้านบาท
(2.2) จัดแคมเปญส่งเสริมการท่องเที่ยว "มหัศจรรย์พนมรุ้ง" จัดกิจกรรม 3 ครั้ง 2 ล้านบาท 
(2.3) จัดทำป้าย Bill Board จำนวน 4 ป้าย 6 ล้านบาท 
(2.4) จัดทำสื่อประชาสัมพันธ์การท่องเที่ยวจังหวัดบุรีรัมย์ (ประชาสัมพันธ์หลังรถทัวร์ จำนวน 100 คัน, ทำ Application บนโทรศัพท์มือถือ, ให้บริการสืบค้นข้อมูลบนอินเตอร์เน็ต, ป้ายบอกทาง จำนวน 10 ป้าย 18 ล้านบาท</t>
    </r>
  </si>
  <si>
    <r>
      <rPr>
        <b/>
        <sz val="12"/>
        <color theme="1"/>
        <rFont val="TH SarabunPSK"/>
        <family val="2"/>
      </rPr>
      <t xml:space="preserve">(3) ส่งเสริมการผลิตอาหารปลอดภัยเพื่อการท่องเที่ยว </t>
    </r>
    <r>
      <rPr>
        <sz val="12"/>
        <color theme="1"/>
        <rFont val="TH SarabunPSK"/>
        <family val="2"/>
      </rPr>
      <t xml:space="preserve">
(3.1) ส่งเสริมการผลิตข้าวหอมมะลิภูเขาไฟอินทรีย์ (อบรม, แจกเมล็ดพันธุ์ข้าว, แจกเมล็ดพันธุ์พืชปุ๋ยสด, โรงสีข้าวชุมชนพร้อมเครื่องคัดแยกและเครื่องบรรจุถุงสูญญากาศ) 10 ล้านบาท
(3.2) ส่งเสริมการผลิตพืชผักปลอดภัย (อบรม, แจกเมล็ดพันธุ์ผัก, แจกปุ๋ยคอก, แจกวัสดุปรับปรุงดิน) 2 ล้านบาท
(3.3) ส่งเสริมการเลี้ยงไก่แบบอิสระปลอดความเครียด (อบรม, แจกพันธุ์ไก่ไข่, แจกชุดให้อาหาร, ค่าอาหารไก่, แจกวิตามินละลายน้ำ, แจกอุปกรณ์ทำคอกสัตว์) 2 ล้านบาท
(3.4) พัฒนาการเลี้ยงปลาน้ำจืดเพื่ออาหารปลอดภัย (อบรม, แจกพันธุ์ปลานิล, แจกพันธุ์ปลาดุก, ค่าอาหารปลาดุก) 2 ล้านบาท </t>
    </r>
  </si>
  <si>
    <r>
      <rPr>
        <b/>
        <sz val="12"/>
        <color theme="1"/>
        <rFont val="TH SarabunPSK"/>
        <family val="2"/>
      </rPr>
      <t>(4) พัฒนาระบบบริหารจัดการการท่องเที่ยวจังหวัดบุรีรัมย์</t>
    </r>
    <r>
      <rPr>
        <sz val="12"/>
        <color theme="1"/>
        <rFont val="TH SarabunPSK"/>
        <family val="2"/>
      </rPr>
      <t xml:space="preserve"> สร้างเครือข่าย และพัฒนาบุคลากรด้านการท่องเที่ยว เป้าหมายดำเนินการ 300 คน 3 ล้านบาท</t>
    </r>
  </si>
  <si>
    <r>
      <t xml:space="preserve">(5) เพิ่มศักยภาพและพัฒนาระบบการรักษาความปลอดภัยแก่นักท่องเที่ยว </t>
    </r>
    <r>
      <rPr>
        <sz val="12"/>
        <color theme="1"/>
        <rFont val="TH SarabunPSK"/>
        <family val="2"/>
      </rPr>
      <t>10,000,000 บาท</t>
    </r>
    <r>
      <rPr>
        <b/>
        <sz val="12"/>
        <color theme="1"/>
        <rFont val="TH SarabunPSK"/>
        <family val="2"/>
      </rPr>
      <t xml:space="preserve">
</t>
    </r>
    <r>
      <rPr>
        <sz val="12"/>
        <color theme="1"/>
        <rFont val="TH SarabunPSK"/>
        <family val="2"/>
      </rPr>
      <t>(5.1) ฝึกอบรมบุคลากรของตำรวจภูธรจังหวัดบุรีรัมย์ จำนวน 430 นาย 2 ล้านบาท
(5.2) ตั้งศูนย์และพัฒนาระบบการอำนวยความสะดวกการจราจรและรักษาความปลอดภัยแก่นักท่องเที่ยว 2 ล้านบาท
(5.3) ติดตั้งกล้องวงจรปิด พร้อมอุปกรณ์ CCTV และพัฒนาระบบ Solf Ware 6 ล้านบาท</t>
    </r>
  </si>
  <si>
    <r>
      <rPr>
        <b/>
        <sz val="12"/>
        <color theme="1"/>
        <rFont val="TH SarabunPSK"/>
        <family val="2"/>
      </rPr>
      <t xml:space="preserve">(6) ปรับปรุงซ่อมแซมถนนสาย สายโท 6 - ช่องสายตะกู อ.บ้านกรวด จ.บุรีรัมย์  </t>
    </r>
    <r>
      <rPr>
        <sz val="12"/>
        <color theme="1"/>
        <rFont val="TH SarabunPSK"/>
        <family val="2"/>
      </rPr>
      <t>ระยะทาง 1.00 กม. 4,500,000 บาท</t>
    </r>
  </si>
  <si>
    <r>
      <rPr>
        <b/>
        <u/>
        <sz val="12"/>
        <color theme="1"/>
        <rFont val="TH SarabunPSK"/>
        <family val="2"/>
      </rPr>
      <t>ความเห็น</t>
    </r>
    <r>
      <rPr>
        <sz val="12"/>
        <color theme="1"/>
        <rFont val="TH SarabunPSK"/>
        <family val="2"/>
      </rPr>
      <t xml:space="preserve"> เห็นควรสนับสนุน เนื่องจากสอดคล้องกับยุทธศาสตร์ของจังหวัดและตำแหน่งจุดยืนทางยุทธศาสตร์ของจังหวัด และควรบูรณาการโครงการให้สอดคล้องกับโครงการของกลุ่มจังหวัด ทบทวนกิจกรรมให้เหมาะสมตามความจำเป็นโดยเฉพาะการเดินทางไปต่างประเทศเพื่อส่งเสริมการท่องเที่ยวควรบูรณาการกับกระทรวงการท่องเที่ยว อีกทั้งควรเพิ่มเติมรายละเอียดวิธีดำเนินโครงการให้ชัดเจนและควรมีการติดตามประเมินผลของโครงการ</t>
    </r>
  </si>
  <si>
    <r>
      <rPr>
        <b/>
        <sz val="12"/>
        <color theme="1"/>
        <rFont val="TH SarabunPSK"/>
        <family val="2"/>
      </rPr>
      <t xml:space="preserve">(2) จัดกิจกรรมเพิ่มช่องทางการตลาดและประชาสัมพันธ์การท่องเที่ยวจังหวัดบุรีรัมย์ </t>
    </r>
    <r>
      <rPr>
        <sz val="12"/>
        <color theme="1"/>
        <rFont val="TH SarabunPSK"/>
        <family val="2"/>
      </rPr>
      <t>12,000,000 บาท
(2.1) ปรัปบรุงสถานที่จัดงานประเพณีผ้าไหมประจำปีจังหวัดบุรีรัมย์ 2 ล้านบาท
(2.2) จัดกิจกรรมส่งเสริมการตลาดและการประชาสัมพันธ์การท่องเที่ยวของจังหวัด (Road Show) "มหัศจรรย์บุรีรัมย์" ในประเทศ 1 ครั้ง และต่างประเทศ 1 ครั้ง  2 ล้านบาท
(2.3) ทำสื่อสิ่งพิมพ์ประชาสัมพันธ์การท่องเที่ยวจังหวัด "มหัศจรรย์บุรีรัมย์" 1 ล้านบาท
(2.4) ทำโฆษณาประชาสัมพันธ์การท่องเที่ยว "มหัศจรรย์บุรีรัมย์" ในรูปแบบภาพยนตร์โฆษณา ระยะเวลา 60 วินาที 
(2.5) แคมเปญการท่องเที่ยว "มหัศจรรย์บุรีรัมย์" ในรูปแบบสารคดีสั้น (TV Short Document) 1 ล้านบาท
(2.6) ป้าย Bill Broad ประชาสัมพันธ์การท่องเที่ยวจังหวัดบุรีรัมย์ แคมเปญการท่องเที่ยว "มหัศจรรย์บุรีรัมย์" บนถนนมอเตอร์เวย์ ถนนมิตรภาพถนนพหลโยธิน และจุดสำคัญรอบจังหวัดบุรีรัมย์ 6 ล้านบาท</t>
    </r>
  </si>
  <si>
    <r>
      <rPr>
        <b/>
        <sz val="12"/>
        <color theme="1"/>
        <rFont val="TH SarabunPSK"/>
        <family val="2"/>
      </rPr>
      <t xml:space="preserve">(3) ส่งเสริมการท่องเที่ยวเชิงสร้างสรรค์ภูมิปัญญาท้องถิ่น </t>
    </r>
    <r>
      <rPr>
        <sz val="12"/>
        <color theme="1"/>
        <rFont val="TH SarabunPSK"/>
        <family val="2"/>
      </rPr>
      <t>2,000,000 บาท
(3.1) จัดกิจกรรมส่งเสริมการท่องเที่ยวเชิงสัมผัสวิถีชีวิตชุมชน จัดคาราวานสื่อเข้ามาท่องเที่ยว และพักในหมู่บ้านโฮมสเตย์ที่ได้รับการประเมินมาตรฐานแล้ว
(3.2) อบรมมาตรฐาน Homestay ในหมู่บ้านที่มีความพร้อมด้านการท่องเที่ยวโดยชุมชน ได้แก่ บ้านหนองตาไก้ บ้านหนองตาเข้ม อ.นางรองบ้านเจริญสุข อ.เฉลิมพระเกียรติ และบ้านถลุงเหล็ก อ.เมืองบุรีรัมย์</t>
    </r>
  </si>
  <si>
    <r>
      <rPr>
        <b/>
        <u/>
        <sz val="12"/>
        <color theme="1"/>
        <rFont val="TH SarabunPSK"/>
        <family val="2"/>
      </rPr>
      <t>ความเห็น</t>
    </r>
    <r>
      <rPr>
        <sz val="12"/>
        <color theme="1"/>
        <rFont val="TH SarabunPSK"/>
        <family val="2"/>
      </rPr>
      <t xml:space="preserve"> เห็นควรสนับสนุน เนื่องจากสอดคล้องกับยุทธศาสตร์ของจังหวัด แต่ควรทบทวนกิจกรรมให้บูรณาการกับโครงการของกลุ่มจังหวัดและให้สอดคล้องกับหลักเกณฑ์ที่ ก.น.จ. กำหนด</t>
    </r>
  </si>
  <si>
    <r>
      <rPr>
        <b/>
        <u/>
        <sz val="12"/>
        <color theme="1"/>
        <rFont val="TH SarabunPSK"/>
        <family val="2"/>
      </rPr>
      <t>กิจกรรม</t>
    </r>
    <r>
      <rPr>
        <sz val="12"/>
        <color theme="1"/>
        <rFont val="TH SarabunPSK"/>
        <family val="2"/>
      </rPr>
      <t xml:space="preserve"> ปรับปรุงภูมิทัศน์และพัฒนาแหล่งท่องเที่ยวบริเวณสระน้ำบ้านพรหมนิมิตร หมู่ที่ 22 ต.ชุมเห็ด อ.เมือง จ.บุรีรัมย์
</t>
    </r>
    <r>
      <rPr>
        <b/>
        <u/>
        <sz val="12"/>
        <color theme="1"/>
        <rFont val="TH SarabunPSK"/>
        <family val="2"/>
      </rPr>
      <t>ความเห็น</t>
    </r>
    <r>
      <rPr>
        <sz val="12"/>
        <color theme="1"/>
        <rFont val="TH SarabunPSK"/>
        <family val="2"/>
      </rPr>
      <t xml:space="preserve"> เห็นควรสนับสนุน เนื่องจากสอดคล้องกับยุทธศาสตร์ของจังหวัดควรแสดงแบบรายละเอียดของโครงการ ความพร้อมของพื้นที่ดำเนินการ และระบุความสำคัญของแหล่งท่องเที่ยวให้ชัดเจน</t>
    </r>
  </si>
  <si>
    <r>
      <rPr>
        <b/>
        <u/>
        <sz val="12"/>
        <color theme="1"/>
        <rFont val="TH SarabunPSK"/>
        <family val="2"/>
      </rPr>
      <t>กิจกรรม</t>
    </r>
    <r>
      <rPr>
        <sz val="12"/>
        <color theme="1"/>
        <rFont val="TH SarabunPSK"/>
        <family val="2"/>
      </rPr>
      <t xml:space="preserve"> ประกอบด้วย 2 กิจกรรมย่อย ดังนี้
</t>
    </r>
    <r>
      <rPr>
        <b/>
        <sz val="12"/>
        <color theme="1"/>
        <rFont val="TH SarabunPSK"/>
        <family val="2"/>
      </rPr>
      <t>(1) สร้างและพัฒนาแหล่งท่องเที่ยวใหม่</t>
    </r>
    <r>
      <rPr>
        <sz val="12"/>
        <color theme="1"/>
        <rFont val="TH SarabunPSK"/>
        <family val="2"/>
      </rPr>
      <t xml:space="preserve"> 33.2 ล้านบาท
(1.1 จัดตั้งพิพิธภัณฑ์ชุมชนโบราณเมืองฝ้าย 10.2 ล้านบาท 
(1.2) ปรับปรุงภูมิทัศน์พุทธอุทยานเฉลิมพระเกียรติ พระพุทธมหามิ่งมงคล 5ล้านบาท
(1.3) พัฒนาโบราณสถาน  "ถ้ำเป็ดทอง" 10 ล้านบาท 
(1.4) ปรับปรุงภูมิทัศน์พระสยามเทวาธิราช 2 ล้านบาท
(1.5) พัฒนาแหล่งท่องเที่ยวอุทยานลำมาศ 2 ล้านบาท
(1.6) ปรับปรุงภูมิทัศน์แหล่งท่องเที่ยว บริเวณทางหลวงสายโชคชัย-เดชอุดม เข้าไปยังอุทยานประวัติศาสตร์พนมรุ้ง 2 ล้านบาท
(1.7) จัดตั้งหอวัฒนธรรมอำเภอนางรอง เฉลิมพระเกียรติ 84 พรรษา 2 ล้านบาท
</t>
    </r>
    <r>
      <rPr>
        <b/>
        <u/>
        <sz val="12"/>
        <color indexed="8"/>
        <rFont val="TH SarabunPSK"/>
        <family val="2"/>
      </rPr>
      <t/>
    </r>
  </si>
  <si>
    <r>
      <rPr>
        <b/>
        <u/>
        <sz val="12"/>
        <color theme="1"/>
        <rFont val="TH SarabunPSK"/>
        <family val="2"/>
      </rPr>
      <t>ความเห็น</t>
    </r>
    <r>
      <rPr>
        <sz val="12"/>
        <color theme="1"/>
        <rFont val="TH SarabunPSK"/>
        <family val="2"/>
      </rPr>
      <t xml:space="preserve">  เห็นควนสนับสนุน ทั้งนี้ควรเพิ่มเติมรายละเอียดรูปแบบรายการของโครงการ ความพร้อมของสถานที่ พื้นที่ดำเนินการ และระยะเวลาดำเนินการกรณีก่อสร้างพิพิธภัณฑ์ชุมชนโบราณเมืองฝ้าย อีกทั้งควรกำหนดกิจกรรมของพิพิธภัณฑ์ให้มีการจัดแสดงอย่างต่อเนื่องพร้อมทั้งการบริหารจัดการโครงการเมื่อโครงการแล้วเสร็จ สำหรับกิจกรรมติดตั้งเสาไฟฟ้าควรบูรณาการกับ อปท.</t>
    </r>
  </si>
  <si>
    <r>
      <rPr>
        <b/>
        <u/>
        <sz val="12"/>
        <color theme="1"/>
        <rFont val="TH SarabunPSK"/>
        <family val="2"/>
      </rPr>
      <t>กิจกรรม</t>
    </r>
    <r>
      <rPr>
        <sz val="12"/>
        <color theme="1"/>
        <rFont val="TH SarabunPSK"/>
        <family val="2"/>
      </rPr>
      <t xml:space="preserve"> ฝึกอบรมผู้ผลิต/ผู้ประกอบการ วิสาหกิจชุมชน จำนวน 200 ราย
</t>
    </r>
    <r>
      <rPr>
        <b/>
        <u/>
        <sz val="12"/>
        <color theme="1"/>
        <rFont val="TH SarabunPSK"/>
        <family val="2"/>
      </rPr>
      <t>ความเห็น</t>
    </r>
    <r>
      <rPr>
        <sz val="12"/>
        <color theme="1"/>
        <rFont val="TH SarabunPSK"/>
        <family val="2"/>
      </rPr>
      <t xml:space="preserve"> เห็นควรสนับสนุน เนื่องจากสอดคล้องกับยุทธศาสตร์ของจังหวัด และควรเพิ่มเติมกิจกรรม วิธีดำเนินกิจกรรมให้ชัดเจน โดยให้ตอบสนองต่อการยกระดับผลิตภัณฑ์ชุมชนอย่างแท้จริง</t>
    </r>
  </si>
  <si>
    <r>
      <rPr>
        <b/>
        <u/>
        <sz val="12"/>
        <color theme="1"/>
        <rFont val="TH SarabunPSK"/>
        <family val="2"/>
      </rPr>
      <t>กิจกรรม</t>
    </r>
    <r>
      <rPr>
        <sz val="12"/>
        <color theme="1"/>
        <rFont val="TH SarabunPSK"/>
        <family val="2"/>
      </rPr>
      <t xml:space="preserve"> ประกอบด้วย 2 กิจกรรมย่อย ดังนี้
(1) พัฒนาศักยภาพบุคลากรด้านการท่องเที่ยวทางด้านภาษาต่างประเทศเพื่อรองรับ AEC อบรม จำนวน 2 รุ่นๆ ละ 50 คน 1.2 ล้านบาท</t>
    </r>
  </si>
  <si>
    <r>
      <t>(2) พัฒนาคุณภาพบุคลากรและการบริการการท่องเที่ยวเพื่อรองรับ  AEC</t>
    </r>
    <r>
      <rPr>
        <b/>
        <sz val="12"/>
        <color theme="1"/>
        <rFont val="TH SarabunPSK"/>
        <family val="2"/>
      </rPr>
      <t xml:space="preserve"> </t>
    </r>
    <r>
      <rPr>
        <sz val="12"/>
        <color theme="1"/>
        <rFont val="TH SarabunPSK"/>
        <family val="2"/>
      </rPr>
      <t>อบรม จำนวน 1 รุ่นๆ ละ 50 คน 1 ล้านบาท</t>
    </r>
  </si>
  <si>
    <r>
      <rPr>
        <b/>
        <u/>
        <sz val="12"/>
        <color theme="1"/>
        <rFont val="TH SarabunPSK"/>
        <family val="2"/>
      </rPr>
      <t>ความเห็น</t>
    </r>
    <r>
      <rPr>
        <sz val="12"/>
        <color theme="1"/>
        <rFont val="TH SarabunPSK"/>
        <family val="2"/>
      </rPr>
      <t xml:space="preserve"> เห็นควรสนับสนุน เนื่องจากสอดคล้องกับยุทธศาสตร์ของจังหวัด และควรทบทวนกิจกรรมให้มีความเหมาะสมตามความจำเป็น และบูรณาการกับทุกภาคส่วนที่เกี่ยวข้อง</t>
    </r>
  </si>
  <si>
    <r>
      <rPr>
        <b/>
        <u/>
        <sz val="12"/>
        <color theme="1"/>
        <rFont val="TH SarabunPSK"/>
        <family val="2"/>
      </rPr>
      <t>กิจกรรม</t>
    </r>
    <r>
      <rPr>
        <b/>
        <sz val="12"/>
        <color theme="1"/>
        <rFont val="TH SarabunPSK"/>
        <family val="2"/>
      </rPr>
      <t xml:space="preserve"> </t>
    </r>
    <r>
      <rPr>
        <sz val="12"/>
        <color theme="1"/>
        <rFont val="TH SarabunPSK"/>
        <family val="2"/>
      </rPr>
      <t>ประกอบด้วย 6 กิจกรรมย่อย ดังนี้</t>
    </r>
    <r>
      <rPr>
        <b/>
        <sz val="12"/>
        <color theme="1"/>
        <rFont val="TH SarabunPSK"/>
        <family val="2"/>
      </rPr>
      <t xml:space="preserve">
(1) พัฒนาแหล่งน้ำเพื่อส่งเสริมการเกษตร</t>
    </r>
    <r>
      <rPr>
        <sz val="12"/>
        <color theme="1"/>
        <rFont val="TH SarabunPSK"/>
        <family val="2"/>
      </rPr>
      <t xml:space="preserve"> พัฒนาแหล่งน้ำเพื่อป้องกันน้ำท่วม และน้ำเพื่อการเกษตร จำนวน 49 แห่ง สามารถเพิ่มพื้นที่รับน้ำได้ 764,704 ลบ.ม. 83.65 ล้านบาท 
</t>
    </r>
    <r>
      <rPr>
        <b/>
        <u/>
        <sz val="12"/>
        <color rgb="FF00B050"/>
        <rFont val="TH SarabunPSK"/>
        <family val="2"/>
      </rPr>
      <t/>
    </r>
  </si>
  <si>
    <r>
      <rPr>
        <b/>
        <u/>
        <sz val="12"/>
        <color theme="1"/>
        <rFont val="TH SarabunPSK"/>
        <family val="2"/>
      </rPr>
      <t>ความเห็น</t>
    </r>
    <r>
      <rPr>
        <b/>
        <sz val="12"/>
        <color theme="1"/>
        <rFont val="TH SarabunPSK"/>
        <family val="2"/>
      </rPr>
      <t xml:space="preserve"> </t>
    </r>
    <r>
      <rPr>
        <sz val="12"/>
        <color theme="1"/>
        <rFont val="TH SarabunPSK"/>
        <family val="2"/>
      </rPr>
      <t>เห็นควรสนับสนุนเนื่องจากสอดคล้องกับยุทธศาสตร์ของจังหวัดควรแสดงแบบรายละเอียดของโครงการ ควรทบทวนหน่วยดำเนินการให้สอดคล้องกับภารกิจของกิจกรรม</t>
    </r>
  </si>
  <si>
    <r>
      <rPr>
        <b/>
        <sz val="12"/>
        <color theme="1"/>
        <rFont val="TH SarabunPSK"/>
        <family val="2"/>
      </rPr>
      <t>(2) ปรับปรุงบำรุงดิน</t>
    </r>
    <r>
      <rPr>
        <sz val="12"/>
        <color theme="1"/>
        <rFont val="TH SarabunPSK"/>
        <family val="2"/>
      </rPr>
      <t xml:space="preserve"> 2.5 ล้านบาท
(2.1) ส่งเสริมให้เกษตรกรใช้ปุ๋ยพืชสดในการปรับปรุงบำรุงดิน
(2.2) ตั้งกลุ่มเกษตรกรกลุ่มๆ ละ 50 รายๆ ละ 10 ไร่ จำนวน 115 กลุ่ม พื้นที่ดำเนินการ 23 อำเภอๆ ละ 5 กลุ่ม
(2.3) ฝึกอบรมเกษตรกรที่เข้าร่วมโครงการ
(2.4) ทำแปลงสาธิตการรณรงค์ไถกลบตอซัง
(2.5) จัดหาและสนับสนุนปัจจัยการผลิต
</t>
    </r>
    <r>
      <rPr>
        <b/>
        <u/>
        <sz val="12"/>
        <color theme="1"/>
        <rFont val="TH SarabunPSK"/>
        <family val="2"/>
      </rPr>
      <t>ความเห็น</t>
    </r>
    <r>
      <rPr>
        <sz val="12"/>
        <color theme="1"/>
        <rFont val="TH SarabunPSK"/>
        <family val="2"/>
      </rPr>
      <t xml:space="preserve"> เห็นควรสนับสนุนเนื่องจากสอดคล้องกับยุทธศาสตร์ของจังหวัด</t>
    </r>
  </si>
  <si>
    <r>
      <rPr>
        <b/>
        <sz val="12"/>
        <color theme="1"/>
        <rFont val="TH SarabunPSK"/>
        <family val="2"/>
      </rPr>
      <t>(3) ส่งเสริมการผลิตเมล็ดพันธุ์ข้าวหอมมะลิพันธ์ดี</t>
    </r>
    <r>
      <rPr>
        <sz val="12"/>
        <color theme="1"/>
        <rFont val="TH SarabunPSK"/>
        <family val="2"/>
      </rPr>
      <t xml:space="preserve"> 3 ล้านบาท
(3.1) จัดตั้งกลุ่มส่งเสริมการผลิตเมล็ดพันธุ์ข้าวหอมมะลิพันพันธุ์ดี กลุ่มละ 20-50 ราย เป้าหมาย 1,100 ราย
(3.2) อบรมเกษตรกรที่เข้าร่วมโครงการ โดยใช้เทคนิคโรงเรียนเกษตรกร
(3.3) สนับสนุนปัจจัยการผลิต สนับสนุนปุ๋ยอินทรีย์ จ้างเหมาตรวจวิเคราะคุณภาพเมล็ดพันธุ์
</t>
    </r>
    <r>
      <rPr>
        <b/>
        <u/>
        <sz val="12"/>
        <color theme="1"/>
        <rFont val="TH SarabunPSK"/>
        <family val="2"/>
      </rPr>
      <t>ความเห็น</t>
    </r>
    <r>
      <rPr>
        <sz val="12"/>
        <color theme="1"/>
        <rFont val="TH SarabunPSK"/>
        <family val="2"/>
      </rPr>
      <t xml:space="preserve"> เห็นควรสนับสนุน เนื่องจากสอดคล้องกับยุทธศาสตร์ของจังหวัด และควรระบุกลุ่มเป้าหมายและควรมีการติดตามประเมินผลของโครงการ พร้อมทั้งให้เกษตรกรมีส่วนร่วมเพื่อให้โครงการมีความยั่งยืน</t>
    </r>
  </si>
  <si>
    <r>
      <rPr>
        <b/>
        <sz val="12"/>
        <color theme="1"/>
        <rFont val="TH SarabunPSK"/>
        <family val="2"/>
      </rPr>
      <t>(5) ส่งเสริมการผลิตปุ๋ยอินทรีย์</t>
    </r>
    <r>
      <rPr>
        <sz val="12"/>
        <color theme="1"/>
        <rFont val="TH SarabunPSK"/>
        <family val="2"/>
      </rPr>
      <t xml:space="preserve"> ส่งเสริมเกษตรกรผลิตปุ๋ยอินทรีย์ใช้เพื่อการเกษตร เพื่อลดต้นทุนการผลิต เป้าหมาย 11 หมู่บ้านๆ 25 ราย รวม 275 ราย 1.325 ล้านบาท 
</t>
    </r>
    <r>
      <rPr>
        <b/>
        <u/>
        <sz val="12"/>
        <color theme="1"/>
        <rFont val="TH SarabunPSK"/>
        <family val="2"/>
      </rPr>
      <t>ความเห็น</t>
    </r>
    <r>
      <rPr>
        <sz val="12"/>
        <color theme="1"/>
        <rFont val="TH SarabunPSK"/>
        <family val="2"/>
      </rPr>
      <t xml:space="preserve"> เห็นควรสนับสนุนเนื่องจากสอดคล้องกับยุทธศาสตร์ของจังหวัด และควรทบทวนหน่วยดำเนินการให้สอดคล้องกับภารกิจของกิจกรรม</t>
    </r>
  </si>
  <si>
    <r>
      <rPr>
        <b/>
        <sz val="12"/>
        <color theme="1"/>
        <rFont val="TH SarabunPSK"/>
        <family val="2"/>
      </rPr>
      <t>(6) ส่งเสริมการป้องกันการแพร่กระจายดินเค็มเพื่อเพิ่มศักยภาพการผลิตข้าว</t>
    </r>
    <r>
      <rPr>
        <sz val="12"/>
        <color theme="1"/>
        <rFont val="TH SarabunPSK"/>
        <family val="2"/>
      </rPr>
      <t xml:space="preserve"> 5 ล้านบาท
</t>
    </r>
    <r>
      <rPr>
        <b/>
        <u/>
        <sz val="12"/>
        <color theme="1"/>
        <rFont val="TH SarabunPSK"/>
        <family val="2"/>
      </rPr>
      <t>ความเห็น</t>
    </r>
    <r>
      <rPr>
        <sz val="12"/>
        <color theme="1"/>
        <rFont val="TH SarabunPSK"/>
        <family val="2"/>
      </rPr>
      <t xml:space="preserve"> เห็นควรสนับสนุนเนื่องจากสอดคล้องกับยุทธศาสตร์ของจังหวัด</t>
    </r>
  </si>
  <si>
    <r>
      <rPr>
        <b/>
        <u/>
        <sz val="12"/>
        <color theme="1"/>
        <rFont val="TH SarabunPSK"/>
        <family val="2"/>
      </rPr>
      <t>กิจกรรม</t>
    </r>
    <r>
      <rPr>
        <sz val="12"/>
        <color theme="1"/>
        <rFont val="TH SarabunPSK"/>
        <family val="2"/>
      </rPr>
      <t xml:space="preserve">
(1) ซ่อมสร้างถนนลาดยางผิวจราจร AC โดยวิธี Pavement IN Place Recyling สายทอง อ.ประโคนชัย - ปราสาทเมืองต่ำโคกเมือง ต.จรเข้มาก อ.ประโคนชัย จ.บุรีรัมย์ 10 ล้านบาท </t>
    </r>
  </si>
  <si>
    <r>
      <rPr>
        <b/>
        <u/>
        <sz val="12"/>
        <color theme="1"/>
        <rFont val="TH SarabunPSK"/>
        <family val="2"/>
      </rPr>
      <t>ความเห็น</t>
    </r>
    <r>
      <rPr>
        <sz val="12"/>
        <color theme="1"/>
        <rFont val="TH SarabunPSK"/>
        <family val="2"/>
      </rPr>
      <t xml:space="preserve"> เห็นควรสนับสนุน เนื่องจากเป็นการดำเนินโครงการด้านโครงสร้างพื้นฐานด้านโลจิกติกส์เพื่อขนส่งสินค้าเพื่อการเกษตร</t>
    </r>
  </si>
  <si>
    <r>
      <rPr>
        <b/>
        <u/>
        <sz val="12"/>
        <color theme="1"/>
        <rFont val="TH SarabunPSK"/>
        <family val="2"/>
      </rPr>
      <t>กิจกรรม</t>
    </r>
    <r>
      <rPr>
        <sz val="12"/>
        <color theme="1"/>
        <rFont val="TH SarabunPSK"/>
        <family val="2"/>
      </rPr>
      <t xml:space="preserve"> ก่อสร้าง ติดตั้งระบบสูบน้ำ ระบบถังเก็บน้ำ ระบบท่อส่ง - จ่ายน้ำ ด้วยระบบพลังงานแสงอาทิตย์ตามพื้นที่โครงการ จำนวน 5 แห่ง  เพื่อสูบน้ำจากแหล่งน้ำผิวดินหรือใต้ดิน สำหรับใช้เพื่อการเกษตรตลอดปี และสำหรับใช้อุปโภคบริโภค
</t>
    </r>
    <r>
      <rPr>
        <b/>
        <u/>
        <sz val="12"/>
        <color theme="1"/>
        <rFont val="TH SarabunPSK"/>
        <family val="2"/>
      </rPr>
      <t>ความเห็น</t>
    </r>
    <r>
      <rPr>
        <sz val="12"/>
        <color theme="1"/>
        <rFont val="TH SarabunPSK"/>
        <family val="2"/>
      </rPr>
      <t xml:space="preserve"> ควรดำเนินการโดยงบประมาณจากหน่วยงานปกติ</t>
    </r>
  </si>
  <si>
    <r>
      <rPr>
        <b/>
        <u/>
        <sz val="12"/>
        <color theme="1"/>
        <rFont val="TH SarabunPSK"/>
        <family val="2"/>
      </rPr>
      <t>กิจกรรม</t>
    </r>
    <r>
      <rPr>
        <sz val="12"/>
        <color theme="1"/>
        <rFont val="TH SarabunPSK"/>
        <family val="2"/>
      </rPr>
      <t xml:space="preserve"> 
(1) เพิ่มศักยภาพด้านการผลิตแก่ผู้ผลิต/ผู้ประกอบการ 
(2)  ตัดเลือกผลิตภัณฑ์ไหมที่ได้รับมาตรฐานและนวัตกรรมดีเด่น 
(3) ส่งเสริมการตลาดผลิตภัณฑ์ไหมในระดับท้องถิ่น/ภูมิภาค
</t>
    </r>
    <r>
      <rPr>
        <b/>
        <u/>
        <sz val="12"/>
        <color theme="1"/>
        <rFont val="TH SarabunPSK"/>
        <family val="2"/>
      </rPr>
      <t>ความเห็น</t>
    </r>
    <r>
      <rPr>
        <sz val="12"/>
        <color theme="1"/>
        <rFont val="TH SarabunPSK"/>
        <family val="2"/>
      </rPr>
      <t xml:space="preserve"> เห็นควรสนับสนุน เนื่องจากสอดคล้องกับยุทธศาสตร์ของจังหวัด</t>
    </r>
  </si>
  <si>
    <r>
      <rPr>
        <b/>
        <u/>
        <sz val="12"/>
        <color theme="1"/>
        <rFont val="TH SarabunPSK"/>
        <family val="2"/>
      </rPr>
      <t>กิจกรรม</t>
    </r>
    <r>
      <rPr>
        <sz val="12"/>
        <color theme="1"/>
        <rFont val="TH SarabunPSK"/>
        <family val="2"/>
      </rPr>
      <t xml:space="preserve"> จัดแสดงและจำหน่ายสินค้าจังหวัดบุรีรัมย์ จำนวน 3 ครั้ง ในพื้นที่ภาคตะวันออก ภาคใต้ และภาคกลาง
</t>
    </r>
    <r>
      <rPr>
        <b/>
        <u/>
        <sz val="12"/>
        <color theme="1"/>
        <rFont val="TH SarabunPSK"/>
        <family val="2"/>
      </rPr>
      <t>ความเห็น</t>
    </r>
    <r>
      <rPr>
        <sz val="12"/>
        <color theme="1"/>
        <rFont val="TH SarabunPSK"/>
        <family val="2"/>
      </rPr>
      <t xml:space="preserve"> เห็นควรสนับสนุน เนื่องจากสอดคล้องกับยุทธศาสตร์ของจังหวัดและควรบูรณาการโครงการกับโครงการของกลุ่มจังหวัด รวมทั้งทบทวนกิจกรรมให้สอดคล้องกับหลักเกณฑ์ที่ ก.น.จ. กำหนด</t>
    </r>
  </si>
  <si>
    <r>
      <rPr>
        <b/>
        <u/>
        <sz val="12"/>
        <color theme="1"/>
        <rFont val="TH SarabunPSK"/>
        <family val="2"/>
      </rPr>
      <t>กิจกรรม</t>
    </r>
    <r>
      <rPr>
        <sz val="12"/>
        <color theme="1"/>
        <rFont val="TH SarabunPSK"/>
        <family val="2"/>
      </rPr>
      <t xml:space="preserve"> 
(1) สร้างความสัมพันธ์กับประเทศเพื่อนบ้านตามกรอบความร่วมมือผู้บริหารระดับสูงของจังหวัด/ประเทศ (ไทย-กัมพูชา-ลาว-เวียดนาม) 
(2) จัดการแข่งขันกีฬาเชื่อมความสันพันธ์กับประเทศเพื่อบ้าน 
(3) จัดงานแสดงสินค้าระหว่างประเทศ 
(4) ทำป้ายประชาสัมพันธ์การท่องเที่ยว เป็น 5 ภาษา (ภาษาไทย กัมพูชา ลาว  เวียดนาม  และภาษาอังกฤษ) 
(5) จัดทำเส้นทางการท่องเที่ยวระหว่างประเทศ (Rute) ระหว่าง 4 ประเทศ</t>
    </r>
  </si>
  <si>
    <r>
      <rPr>
        <b/>
        <u/>
        <sz val="12"/>
        <color theme="1"/>
        <rFont val="TH SarabunPSK"/>
        <family val="2"/>
      </rPr>
      <t>ความเห็น</t>
    </r>
    <r>
      <rPr>
        <b/>
        <sz val="12"/>
        <color theme="1"/>
        <rFont val="TH SarabunPSK"/>
        <family val="2"/>
      </rPr>
      <t xml:space="preserve"> </t>
    </r>
    <r>
      <rPr>
        <sz val="12"/>
        <color theme="1"/>
        <rFont val="TH SarabunPSK"/>
        <family val="2"/>
      </rPr>
      <t>เห็นควรสนับสนุน เนื่องจากสอดคล้องกับยุทธศาสตร์ของจังหวัดด้านการค้าชาย ควรทบทวนกิจกรรมให้สอดคล้องกับหลักเกณฑ์ที่ ก.น.จ. กำหนด</t>
    </r>
  </si>
  <si>
    <r>
      <rPr>
        <b/>
        <u/>
        <sz val="12"/>
        <color theme="1"/>
        <rFont val="TH SarabunPSK"/>
        <family val="2"/>
      </rPr>
      <t>กิจกรรม</t>
    </r>
    <r>
      <rPr>
        <sz val="12"/>
        <color theme="1"/>
        <rFont val="TH SarabunPSK"/>
        <family val="2"/>
      </rPr>
      <t xml:space="preserve"> 
(1) พัฒนาศักยภาพเครือข่ายผู้ผลิต/ผู้ประกอบการ และสร้างเครือข่ายด้านการผลิตและการตลาด 
(2) ส่งเสริม พัฒนา/แปรรูปผลิตภัณฑ์ 
(3) ส่งเสริมการตลาด
</t>
    </r>
    <r>
      <rPr>
        <b/>
        <u/>
        <sz val="12"/>
        <color theme="1"/>
        <rFont val="TH SarabunPSK"/>
        <family val="2"/>
      </rPr>
      <t>ความเห็น</t>
    </r>
    <r>
      <rPr>
        <sz val="12"/>
        <color theme="1"/>
        <rFont val="TH SarabunPSK"/>
        <family val="2"/>
      </rPr>
      <t xml:space="preserve"> เห็นควรสนับสนุน เนื่องจากสอดคล้องกับยุทธศาสตร์ของจังหวัด  และควรเพิ่มเติมรายละเอียดของกิจกรรมและวิธีการดำเนินงานของโครงการให้ชัดเจน</t>
    </r>
  </si>
  <si>
    <r>
      <rPr>
        <b/>
        <sz val="12"/>
        <color theme="1"/>
        <rFont val="TH SarabunPSK"/>
        <family val="2"/>
      </rPr>
      <t>(2) ส่งเสริมการเพิ่มประสิทธิภาพการผลิตอ้อยโรงงาน</t>
    </r>
    <r>
      <rPr>
        <sz val="12"/>
        <color theme="1"/>
        <rFont val="TH SarabunPSK"/>
        <family val="2"/>
      </rPr>
      <t xml:space="preserve"> 2,659,000 บาท
(2.1) อบรมเจ้าหน้าที่ 20 ราย 0.01 ล้านบาท
(2.2) อบรมเทคโนโลยีแก่เกษตรกร 400 ราย 0.1 ล้านบาท
(2.3) สนับสนุนชุดเครื่องมือวิเคราะห์ธาตุอาหารในดิน 10 ชุด 0.03 ล้านบาท
(2.4) สนับสนุนปุ๋ยเคมีตามค่าวิเคราะห์ 20,000 กก. 0.5 ล้านบาท
(2.5) สนับสนุนปุ๋ยคอกหมัก 60,000 กก. 0.3 ล้านบาท
(2.6) สนับสนุนอ้อยพันธุ์ดี 800 ตัน 1.6 ล้านบาท
(2.7) อำนวยการประชาสัมพันธ์ 0.119 ล้านบาท </t>
    </r>
  </si>
  <si>
    <r>
      <t>ความเห็น</t>
    </r>
    <r>
      <rPr>
        <sz val="12"/>
        <color theme="1"/>
        <rFont val="TH SarabunPSK"/>
        <family val="2"/>
      </rPr>
      <t xml:space="preserve"> เห็นควรสนับสนุนเนื่องจากสอดคล้องกับยุทธศาสตร์จังหวัด </t>
    </r>
  </si>
  <si>
    <r>
      <rPr>
        <b/>
        <u/>
        <sz val="12"/>
        <color theme="1"/>
        <rFont val="TH SarabunPSK"/>
        <family val="2"/>
      </rPr>
      <t>กิจกรรม</t>
    </r>
    <r>
      <rPr>
        <sz val="12"/>
        <color theme="1"/>
        <rFont val="TH SarabunPSK"/>
        <family val="2"/>
      </rPr>
      <t xml:space="preserve"> อบรมให้ความรู้เกษตรกรเรื่องการกรีดยางพารา 
</t>
    </r>
    <r>
      <rPr>
        <b/>
        <u/>
        <sz val="12"/>
        <color theme="1"/>
        <rFont val="TH SarabunPSK"/>
        <family val="2"/>
      </rPr>
      <t>ความเห็น</t>
    </r>
    <r>
      <rPr>
        <sz val="12"/>
        <color theme="1"/>
        <rFont val="TH SarabunPSK"/>
        <family val="2"/>
      </rPr>
      <t xml:space="preserve"> เห็นควรสนับสนุน เนื่องจากสอดคล้องกับยุทธศาสตร์ของจังหวัด และควรทบทวนหน่วยดำเนินการให้สอดคล้องกับกิจกรรม</t>
    </r>
  </si>
  <si>
    <r>
      <rPr>
        <b/>
        <u/>
        <sz val="12"/>
        <color theme="1"/>
        <rFont val="TH SarabunPSK"/>
        <family val="2"/>
      </rPr>
      <t>กิจกรรม</t>
    </r>
    <r>
      <rPr>
        <sz val="12"/>
        <color theme="1"/>
        <rFont val="TH SarabunPSK"/>
        <family val="2"/>
      </rPr>
      <t xml:space="preserve"> ประกอบด้วย 2 กิจกรรมย่อย ดังนี้
1. เพิ่มโอกาสทางการศึกษาขั้นพื้นฐานแก่ประชาชนคนบุรีรัมย์ 5 ล้านบาท
(1) ตรวจสอบเด็ก อายุ 3-15 ปี ที่เข้าเรียนแล้ว  
(2) ติดตามเด็กที่ยังไม่เข้าเรียนและเด็กที่เข้าเรียนแล้วแต่ออกกลางคัน 
(3) จัดประชุมหน่วยงานสังกัด สพฐ.
</t>
    </r>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</si>
  <si>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r>
      <t xml:space="preserve">(2) จัดเขตปลอดภัยแก่สถานศึกษา (จัดกิจกรรมเพื่อเสริมสร้างความปลอดภัยจากอุบัติเหตุและความรุนแรงในเด็ก) 5,000,000 บาท
</t>
    </r>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</si>
  <si>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r>
      <rPr>
        <b/>
        <u/>
        <sz val="12"/>
        <color theme="1"/>
        <rFont val="TH SarabunPSK"/>
        <family val="2"/>
      </rPr>
      <t>กิจกรรม</t>
    </r>
    <r>
      <rPr>
        <sz val="12"/>
        <color theme="1"/>
        <rFont val="TH SarabunPSK"/>
        <family val="2"/>
      </rPr>
      <t xml:space="preserve"> ประกอบด้วย 2 กิจกรรมย่อย ดังนี้
</t>
    </r>
    <r>
      <rPr>
        <b/>
        <sz val="12"/>
        <color theme="1"/>
        <rFont val="TH SarabunPSK"/>
        <family val="2"/>
      </rPr>
      <t>(1) ส่งเสริมให้ประชาชนมีส่วนร่วมและมีวินัยในการดูแลสุขภาพและอนามัยสิ่งแวดล้อ</t>
    </r>
    <r>
      <rPr>
        <sz val="12"/>
        <color theme="1"/>
        <rFont val="TH SarabunPSK"/>
        <family val="2"/>
      </rPr>
      <t>ม</t>
    </r>
    <r>
      <rPr>
        <b/>
        <sz val="12"/>
        <color theme="1"/>
        <rFont val="TH SarabunPSK"/>
        <family val="2"/>
      </rPr>
      <t xml:space="preserve"> </t>
    </r>
    <r>
      <rPr>
        <sz val="12"/>
        <color theme="1"/>
        <rFont val="TH SarabunPSK"/>
        <family val="2"/>
      </rPr>
      <t xml:space="preserve">0.553 ล้านบาท
</t>
    </r>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</si>
  <si>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r>
      <rPr>
        <b/>
        <sz val="12"/>
        <color theme="1"/>
        <rFont val="TH SarabunPSK"/>
        <family val="2"/>
      </rPr>
      <t>(2) สวนสุขภาพและลานกีฬาต้านยาเสพติด</t>
    </r>
    <r>
      <rPr>
        <sz val="12"/>
        <color theme="1"/>
        <rFont val="TH SarabunPSK"/>
        <family val="2"/>
      </rPr>
      <t xml:space="preserve"> 2 ล้านบาท
(2.1) ก่อสร้างลานกีฬา,สวนสุขภาพ 
(2.2) จัดการแข่งขันกีฬาต้านยาเสพติด จำนวน 5 รุ่น ๆ ละ 100 คน (รวม 500 คน ) อบรมรุ่นละ 10 วัน เป้าหมาย แกนนำ ตำบลละ 2 คน
</t>
    </r>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</si>
  <si>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r>
      <rPr>
        <b/>
        <u/>
        <sz val="12"/>
        <color theme="1"/>
        <rFont val="TH SarabunPSK"/>
        <family val="2"/>
      </rPr>
      <t>กิจกรรม</t>
    </r>
    <r>
      <rPr>
        <sz val="12"/>
        <color theme="1"/>
        <rFont val="TH SarabunPSK"/>
        <family val="2"/>
      </rPr>
      <t xml:space="preserve"> 
(1) เพิ่มประสิทธิภาพกลไก ศจพ.จ/อ.ในการจัดการแก้ไขความเดือดร้อนของประชาชน และ ความยากจนแบบบูรณาการ 
(2) เพิ่มทักษะและปรับทัศนคติครัวเรือนเป้าหมายในการพัฒนาคุณภาพชีวิตและแก้ไขปัญหาความยากจนระดับครัวเรือน/ชุมชน 
(3) สนับสนุนการพัฒนาคุณภาพชีวิตและพัฒนาอาชีพปรัชญาของเศรษฐกิจพอเพียงระดับครัวเรือน 
(4) สนับสนุนการติดตามและประเมินผลการพัฒนาคุณภาพชีวิตและแก้ไขปัญหาความยากจน 
</t>
    </r>
    <r>
      <rPr>
        <b/>
        <u/>
        <sz val="12"/>
        <color theme="1"/>
        <rFont val="TH SarabunPSK"/>
        <family val="2"/>
      </rPr>
      <t>ความเห็น</t>
    </r>
    <r>
      <rPr>
        <sz val="12"/>
        <color theme="1"/>
        <rFont val="TH SarabunPSK"/>
        <family val="2"/>
      </rPr>
      <t xml:space="preserve"> ควรระบุกิจกรรมและเป้าหมายการดำเนินการให้ชัดเจนและดำเนินงานโดยงบประมาณของหน่วยงานปกติ</t>
    </r>
  </si>
  <si>
    <r>
      <t xml:space="preserve">(2) ปลูกไม้ยางนาจากป่าสู่ชุมชน (ปลูกไม้ยางนา จำนวน 100,000 ต้น ในพื้นที่ป่าชุมชน จำนวน 20 แห่ง พื้นที่ปลูก 500 ไร่) 5 ล้านบาท
</t>
    </r>
    <r>
      <rPr>
        <b/>
        <u/>
        <sz val="12"/>
        <color theme="1"/>
        <rFont val="TH SarabunPSK"/>
        <family val="2"/>
      </rPr>
      <t>ความเห็น</t>
    </r>
    <r>
      <rPr>
        <sz val="12"/>
        <color theme="1"/>
        <rFont val="TH SarabunPSK"/>
        <family val="2"/>
      </rPr>
      <t xml:space="preserve"> เห็นควรสนับสนุน เนื่องจากสอดคล้องกับยุทธศาสตร์ของจังหวัด</t>
    </r>
  </si>
  <si>
    <r>
      <rPr>
        <b/>
        <u/>
        <sz val="12"/>
        <color theme="1"/>
        <rFont val="TH SarabunPSK"/>
        <family val="2"/>
      </rPr>
      <t>กิจกรรม</t>
    </r>
    <r>
      <rPr>
        <sz val="12"/>
        <color theme="1"/>
        <rFont val="TH SarabunPSK"/>
        <family val="2"/>
      </rPr>
      <t xml:space="preserve"> 
(1) จัดตั้งสำนักงานศูนย์ประสานงานโครงการ
(2) ศึกษาทางนิเวศวิทยาและปัญหาในพื้นที่โดยใช้กระบวนการมีส่วนรวม
(3) เตรียมสัตว์ป่าและการเคลื่อนย้าย
(4)เตรียมพื้นที่ปรับปรุงที่อยู่อาศัย แหล่งอาหารและปัจจัยการดำรงชีวิตของ(5)สัตว์ป่า จัดทำรายงานติดตามสัตว์ป่าหลังปล่อย
(6)ติดตามประเมินผลโครงการ
</t>
    </r>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</si>
  <si>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r>
      <rPr>
        <b/>
        <u/>
        <sz val="12"/>
        <color theme="1"/>
        <rFont val="TH SarabunPSK"/>
        <family val="2"/>
      </rPr>
      <t>กิจกรรม</t>
    </r>
    <r>
      <rPr>
        <sz val="12"/>
        <color theme="1"/>
        <rFont val="TH SarabunPSK"/>
        <family val="2"/>
      </rPr>
      <t xml:space="preserve"> ฝึกอบรมซ้อมแผนป้องกันและบรรเทาสาธารณภัยในภาวะไม่ปกติ พ.ศ. 2557 โดยอบรมฝึกซ้อม 4 รุ่นๆ ละ 3 วัน จำนวน 400 คน 
</t>
    </r>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</si>
  <si>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r>
      <t>กิจกรรม</t>
    </r>
    <r>
      <rPr>
        <sz val="12"/>
        <color theme="1"/>
        <rFont val="TH SarabunPSK"/>
        <family val="2"/>
      </rPr>
      <t xml:space="preserve"> ประกอบด้วยกิจกรรมย่อย 2 กิจกรรม ดังนี้</t>
    </r>
    <r>
      <rPr>
        <b/>
        <u/>
        <sz val="12"/>
        <color theme="1"/>
        <rFont val="TH SarabunPSK"/>
        <family val="2"/>
      </rPr>
      <t xml:space="preserve">
</t>
    </r>
    <r>
      <rPr>
        <b/>
        <sz val="12"/>
        <color theme="1"/>
        <rFont val="TH SarabunPSK"/>
        <family val="2"/>
      </rPr>
      <t>(1) สร้างเครือข่ายป้องกันและแก้ไขปัญหายาเสพติด</t>
    </r>
    <r>
      <rPr>
        <sz val="12"/>
        <color theme="1"/>
        <rFont val="TH SarabunPSK"/>
        <family val="2"/>
      </rPr>
      <t xml:space="preserve"> 2.5 ล้านบาท
(1.1) อบรมให้ความรู้และจัดตั้งเครือข่ายป้องกันและแก้ไขปัญหายาเสพติดให้ครบทุกหมู่บ้าน/ชุมชน 
(1.2) จัดอบรมเครือข่ายป้องกันและแก้ไขปัญหายาเสพติด จำนวน 2 รุ่นๆ ละ 340 คน 170 หมู่บ้าน
</t>
    </r>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</si>
  <si>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r>
      <rPr>
        <b/>
        <sz val="12"/>
        <color theme="1"/>
        <rFont val="TH SarabunPSK"/>
        <family val="2"/>
      </rPr>
      <t xml:space="preserve">(2) ไตรภาคีเพื่อสร้างหมู่บ้าน/ชุมชนเข้มแข็งโดยการตั้งจุดตรวจร่วมป้องกันยาเสพติด </t>
    </r>
    <r>
      <rPr>
        <sz val="12"/>
        <color theme="1"/>
        <rFont val="TH SarabunPSK"/>
        <family val="2"/>
      </rPr>
      <t xml:space="preserve">ตั้งจุดตรวจร่วม จำนวน 1,250 ครั้ง 2.5 ล้านบาท
</t>
    </r>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</si>
  <si>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r>
      <t>กิจกรรม</t>
    </r>
    <r>
      <rPr>
        <sz val="12"/>
        <color theme="1"/>
        <rFont val="TH SarabunPSK"/>
        <family val="2"/>
      </rPr>
      <t xml:space="preserve"> ประกอบด้วยกิจกรรมย่อย 6 กิจกรรม ดังนี้
(1) ฝึกอบรมและฝึกทบทวนอาสาสมัครตำรวจหมู่บ้าน อบรมอาสาสมัครตำรวจหมู่บ้าน จำนวน 2 รุ่นๆ ละ 800 คน  รวม  1,600 คน
</t>
    </r>
    <r>
      <rPr>
        <b/>
        <u/>
        <sz val="14"/>
        <rFont val="TH SarabunPSK"/>
        <family val="2"/>
      </rPr>
      <t/>
    </r>
  </si>
  <si>
    <r>
      <rPr>
        <b/>
        <sz val="12"/>
        <color theme="1"/>
        <rFont val="TH SarabunPSK"/>
        <family val="2"/>
      </rPr>
      <t>(4) จัดหาอุปกรณ์ประจำชุดเก็บวัตถุระเบิด</t>
    </r>
    <r>
      <rPr>
        <sz val="12"/>
        <color theme="1"/>
        <rFont val="TH SarabunPSK"/>
        <family val="2"/>
      </rPr>
      <t xml:space="preserve"> (จัดซื้อเครื่องมือประจำชุดเก็บกู้และทำลายวัตถุระเบิด จำนวน 4 รายการ) 3,400,000 บาท
</t>
    </r>
    <r>
      <rPr>
        <b/>
        <u/>
        <sz val="14"/>
        <rFont val="TH SarabunPSK"/>
        <family val="2"/>
      </rPr>
      <t/>
    </r>
  </si>
  <si>
    <r>
      <rPr>
        <b/>
        <sz val="12"/>
        <color theme="1"/>
        <rFont val="TH SarabunPSK"/>
        <family val="2"/>
      </rPr>
      <t xml:space="preserve">(5) จัดหาประตูโลหะ (Walk Through) </t>
    </r>
    <r>
      <rPr>
        <sz val="12"/>
        <color theme="1"/>
        <rFont val="TH SarabunPSK"/>
        <family val="2"/>
      </rPr>
      <t>2,563,720 บาท
(1) จัดซื้อประตูตรวจโลหะ (Walk Through) จำนวน 2 ตัว 
(2) เครื่อง X - Ray กระเป๋า จำนวน 2 เครื่อง</t>
    </r>
    <r>
      <rPr>
        <b/>
        <u/>
        <sz val="14"/>
        <rFont val="TH SarabunPSK"/>
        <family val="2"/>
      </rPr>
      <t/>
    </r>
  </si>
  <si>
    <r>
      <rPr>
        <b/>
        <sz val="12"/>
        <color theme="1"/>
        <rFont val="TH SarabunPSK"/>
        <family val="2"/>
      </rPr>
      <t>(6) อบรมอาสาสมัครป้องกันภัยฝ่ายพลเรือน และเยาวชนอาสาจราจร</t>
    </r>
    <r>
      <rPr>
        <sz val="12"/>
        <color theme="1"/>
        <rFont val="TH SarabunPSK"/>
        <family val="2"/>
      </rPr>
      <t xml:space="preserve"> (อบรม อพปร. จำนวน 5 รุ่นๆ ละ 100 คน รวม 500 คน) 2,000,000 บาท</t>
    </r>
    <r>
      <rPr>
        <b/>
        <u/>
        <sz val="14"/>
        <rFont val="TH SarabunPSK"/>
        <family val="2"/>
      </rPr>
      <t/>
    </r>
  </si>
  <si>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</si>
  <si>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r>
      <rPr>
        <b/>
        <u/>
        <sz val="12"/>
        <color theme="1"/>
        <rFont val="TH SarabunPSK"/>
        <family val="2"/>
      </rPr>
      <t>กิจกรรม</t>
    </r>
    <r>
      <rPr>
        <sz val="12"/>
        <color theme="1"/>
        <rFont val="TH SarabunPSK"/>
        <family val="2"/>
      </rPr>
      <t xml:space="preserve"> 
(1) เสริมสร้างความรู้ ความเข้าใจให้แก่บุคลากรของจังหวัดในการจัดทำแผนพัฒนาจังหวัดให้มีคุณภาพ 
(2) ศึกษาดูงานแนวทางการจัดทำแผนพัฒนาจังหวัดแบบบูรณาการ สถานที่สำคัญ ของจังหวัดไกล้เคียง และการดำเนินความสัมพันธ์กับประเทศเพื่อนบ้าน
</t>
    </r>
    <r>
      <rPr>
        <b/>
        <u/>
        <sz val="12"/>
        <color theme="1"/>
        <rFont val="TH SarabunPSK"/>
        <family val="2"/>
      </rPr>
      <t xml:space="preserve">ความเห็น </t>
    </r>
    <r>
      <rPr>
        <sz val="12"/>
        <color theme="1"/>
        <rFont val="TH SarabunPSK"/>
        <family val="2"/>
      </rPr>
      <t>ควรดำเนินงานโดยงบประมาณของหน่วยงานปกติ</t>
    </r>
  </si>
  <si>
    <r>
      <rPr>
        <b/>
        <u/>
        <sz val="12"/>
        <color theme="1"/>
        <rFont val="TH SarabunPSK"/>
        <family val="2"/>
      </rPr>
      <t>กิจกรรม</t>
    </r>
    <r>
      <rPr>
        <sz val="12"/>
        <color theme="1"/>
        <rFont val="TH SarabunPSK"/>
        <family val="2"/>
      </rPr>
      <t xml:space="preserve"> ประกอบด้วย 2 กิจกรรมย่อย ดังนี้
</t>
    </r>
    <r>
      <rPr>
        <b/>
        <sz val="12"/>
        <color theme="1"/>
        <rFont val="TH SarabunPSK"/>
        <family val="2"/>
      </rPr>
      <t>(1)  สร้างศูนย์บริการบุรีรัมย์ส่วนหน้า ONE STOP SERVICE</t>
    </r>
    <r>
      <rPr>
        <sz val="12"/>
        <color theme="1"/>
        <rFont val="TH SarabunPSK"/>
        <family val="2"/>
      </rPr>
      <t xml:space="preserve"> 2.5 ล้านบาท
(1.1) ก่อสร้างอาคารศูนย์บริการส่วนหน้า ONE STOP SERVICE จำนวน 1 หลัง 
(1.2) จัดหาครุภัณฑ์คอมพิวเตอร์ 
(1.3) จัดหาครุภัณฑ์สำนักงาน 
</t>
    </r>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</si>
  <si>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r>
      <rPr>
        <b/>
        <sz val="12"/>
        <color theme="1"/>
        <rFont val="TH SarabunPSK"/>
        <family val="2"/>
      </rPr>
      <t>(2) พัฒนาระบบเทคโนโลยีสารสนเทศและการสื่อสาร จังหวัดบุรีรัมย์</t>
    </r>
    <r>
      <rPr>
        <sz val="12"/>
        <color theme="1"/>
        <rFont val="TH SarabunPSK"/>
        <family val="2"/>
      </rPr>
      <t xml:space="preserve"> 2.2 ล้านบาท
(2.1) ปรับปรุงระบบบันทึกฐานข้อมูลติดตามประเมินผลการแก้ไขความเดือดร้อนที่ขาดแคลนปัจจัยสี่ผ่านเครือข่ายอินเตอร์เน็ตศาลากลางจังหวัดบุรีรัมย์ 
(2.2) พัฒนาระบบพิสูจน์ตัวตนเพื่อใช้งานอินเตอร์เน็ต 
(2.3) พัฒนาระบบฐานข้อมูลสารสนเทศภูมิศาสตร์เพื่อสนับสนุนการบริหารและติดตามการดำเนินงานโครงการพัฒนาจังหวัด 
(2.4) พัฒนาระบบสำนักงานอัตโนมัติ 
(2.5) พัฒนาศักยภาพการใช้งานระบบสารบรรอิเล็กทรอนิกส์
</t>
    </r>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</si>
  <si>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r>
      <rPr>
        <b/>
        <u/>
        <sz val="12"/>
        <color theme="1"/>
        <rFont val="TH SarabunPSK"/>
        <family val="2"/>
      </rPr>
      <t>ความเห็น</t>
    </r>
    <r>
      <rPr>
        <sz val="12"/>
        <color theme="1"/>
        <rFont val="TH SarabunPSK"/>
        <family val="2"/>
      </rPr>
      <t xml:space="preserve"> เห็นควรสนับสนุน เนื่องจากสอดคล้องกับยุทธศาสตร์จังหวัด ทั้งนี้ควรเพิ่มเติมวิธีการดำเนินการและระบุกลุ่มเป้าหมายให้ชัดเจน</t>
    </r>
  </si>
  <si>
    <t>(3) ส่งเสริมการเพิ่มประสิทธิภาพการผลิตยางพารา 4 ล้านบาท
(3.1) อบรมเทคโนโลยีการกรีดยางพาราแก่เกษตรกร 250 ราย 0.9856 ล้านบาท
(3.2) อบรมเทคโนโลยีพืชเสริมรายได้แก่เกษตรกร 1,000 ราย 0.25 ล้านบาท
(3.3) สนับสนุนวัสดุเสริมรายได้ 1,000 ราย 3 ล้านบาท
(3.4) อำนวยการประชาสัมพันธ์ 0.1108 ล้านบาท</t>
  </si>
  <si>
    <r>
      <rPr>
        <b/>
        <u/>
        <sz val="12"/>
        <color theme="1"/>
        <rFont val="TH SarabunPSK"/>
        <family val="2"/>
      </rPr>
      <t>กิจกรรม</t>
    </r>
    <r>
      <rPr>
        <sz val="12"/>
        <color theme="1"/>
        <rFont val="TH SarabunPSK"/>
        <family val="2"/>
      </rPr>
      <t xml:space="preserve"> ประกอบด้วยกิจกรรมย่อย 2 กิจกรรม ดังนี้
(1) ปลูกต้นไม้เฉลิมพระเกียรติและพัฒนาคุณภาพชีวิต (ปลูกป่า 800 ล้านกล้า 80 พรรษามหาราชินี ทั้ง 23 อำเภอของจังหวัดบุรีรัมย์ เป้าหมาย 485,000 ต้น) 10,000,000 บาท
</t>
    </r>
    <r>
      <rPr>
        <b/>
        <u/>
        <sz val="12"/>
        <color theme="1"/>
        <rFont val="TH SarabunPSK"/>
        <family val="2"/>
      </rPr>
      <t/>
    </r>
  </si>
  <si>
    <r>
      <rPr>
        <b/>
        <sz val="12"/>
        <color theme="1"/>
        <rFont val="TH SarabunPSK"/>
        <family val="2"/>
      </rPr>
      <t>(3) ป้องกันและแก้ไขปัญหายาเสพติดในสถานศึกษา และชุมชน/หมู่บ้านในพื้นที่จังหวัดบุรีรัมย์</t>
    </r>
    <r>
      <rPr>
        <sz val="12"/>
        <color theme="1"/>
        <rFont val="TH SarabunPSK"/>
        <family val="2"/>
      </rPr>
      <t xml:space="preserve"> 10 ล้านบาท
(3.1) อบรมสายลับจิ๋ว 34 รุ่นๆ ละ 200 คน
(3.2) อบรมสมาชิกอาสาสมัครแจ้งข่าวยาเสพติด 34 รุ่นๆ ละ 200 คน
(3.3) ซื้อน้ำยาตรวจปัสสาวะสุ่มตรวจกลุ่มเสี่ยง 40,000 ชุด
(3.4) ค่าตรวจยืนยัน 10,000 ราย
</t>
    </r>
    <r>
      <rPr>
        <b/>
        <u/>
        <sz val="12"/>
        <color theme="1"/>
        <rFont val="TH SarabunPSK"/>
        <family val="2"/>
      </rPr>
      <t>ความเห็น</t>
    </r>
    <r>
      <rPr>
        <sz val="12"/>
        <color theme="1"/>
        <rFont val="TH SarabunPSK"/>
        <family val="2"/>
      </rPr>
      <t xml:space="preserve"> ควรดำเนินงานโดยงบประมาณของหน่วยงานปกติ</t>
    </r>
  </si>
  <si>
    <t>หมายเหตุ : การจัดสรรตามกรอบวงเงินงบประมาณปี 2557 ตามเกณฑ์ของ ก.น.จ. ของกลุ่มจังหวัดอีสานล่าง 1 จำนวน</t>
  </si>
  <si>
    <r>
      <rPr>
        <b/>
        <u/>
        <sz val="12"/>
        <color theme="1"/>
        <rFont val="TH SarabunPSK"/>
        <family val="2"/>
      </rPr>
      <t>กิจกรรม</t>
    </r>
    <r>
      <rPr>
        <b/>
        <sz val="12"/>
        <color theme="1"/>
        <rFont val="TH SarabunPSK"/>
        <family val="2"/>
      </rPr>
      <t xml:space="preserve"> </t>
    </r>
    <r>
      <rPr>
        <sz val="12"/>
        <color theme="1"/>
        <rFont val="TH SarabunPSK"/>
        <family val="2"/>
      </rPr>
      <t>ประกอบด้วย 6 กิจกรรมย่อย ดังนี้</t>
    </r>
    <r>
      <rPr>
        <b/>
        <sz val="12"/>
        <color theme="1"/>
        <rFont val="TH SarabunPSK"/>
        <family val="2"/>
      </rPr>
      <t xml:space="preserve">
(1) ส่งเสริมเชื่อมโยงการท่องเที่ยวทั้งในและต่างประเทศ </t>
    </r>
    <r>
      <rPr>
        <sz val="12"/>
        <color theme="1"/>
        <rFont val="TH SarabunPSK"/>
        <family val="2"/>
      </rPr>
      <t>1 ล้านบาท</t>
    </r>
    <r>
      <rPr>
        <b/>
        <sz val="12"/>
        <color theme="1"/>
        <rFont val="TH SarabunPSK"/>
        <family val="2"/>
      </rPr>
      <t xml:space="preserve">
</t>
    </r>
    <r>
      <rPr>
        <sz val="12"/>
        <color theme="1"/>
        <rFont val="TH SarabunPSK"/>
        <family val="2"/>
      </rPr>
      <t>(1.1) งานประเพณีเดินขึ้นเขาพนมรุ้ง "รับอรุณเบิกฟ้าวันปีใหม่ ณ พนมรุ้ง" 0.4 ล้านบาท
(1.2) งานประเพณีขึ้นเขาพนมรุ้ง 1.5 ล้านบาท
(1.3) ประกวดวาดภาพศิลปะวัฒนธรรม และประกวดรำเรื่องอัปสรา 0.4 ล้านบาท
(1.4) งานประเพณีท่องเที่ยวปราสาทเมืองต่ำ 0.7 ล้านบาท
(1.5) แรลลี่ตามรอยชัยวรมันที่ 7 1 ล้านบาท
(1.6) งานแข่งเรือยาวชิงถ้วยพระราชทาน 0.5 ล้านบาท
(1.7) มหกรรมว่าวอิสาณบุรีรัมย์ (นอนดูดาว ชมว่าวกลางคืน) 0.5 ล้านบาท
(1.8) แคมเปญส่งเสริมการท่องเที่ยว "บุรีรัมย์เมืองรื่นรมย์ ร่วมชมกีฬา ศึกษาวัฒนธรรมขอม 1 ล้านบาท
(1.9) แลกเปลี่ยนศิลปวัฒนธรรมไทยในอาเซียน 1 ล้านบาท
(1.10) การจัดประเพณีส่งเสริมการท่องเที่ยวจังหวัดบุรีรัมย์ (ไหม) "มหัศจรรย์บุรีรัมย์" 3 ล้านบาท</t>
    </r>
  </si>
  <si>
    <r>
      <rPr>
        <b/>
        <sz val="12"/>
        <color theme="1"/>
        <rFont val="TH SarabunPSK"/>
        <family val="2"/>
      </rPr>
      <t>(4) ส่งเสริมสินค้าเกษตรปลอดภัยด้านพืช (ข้าว/ผัก)</t>
    </r>
    <r>
      <rPr>
        <sz val="12"/>
        <color theme="1"/>
        <rFont val="TH SarabunPSK"/>
        <family val="2"/>
      </rPr>
      <t xml:space="preserve"> 10 ล้านบาท อบรมการผลิตตามระบบการจัดการคุณภาพ GAP พืชอาหาร และข้าว เป้าหมายเกษตรกร 2,400 ราย
(4.1) ส่งเสริมการผลิตข้าวปลอดภัย 
     - อบรมเรื่อง GAP เป้าหมาย 2,000 ราย 
     - สนับสนุนวัสดุชีวภัณฑ์ สนับสนุนเมล็ดพันธ์ข้าว 
     - จัดตั้งศูนย์บริหารจัดการศัตรูพืชชุมชนตรวจรับรองมาตรฐาน GAP 
     - ตรวจติดตามสถานการณ์ศัตรูพืช
(4.2) ส่งเสริมการผลิตพืชผักและไม้ผลปลอดภัย 
     - อบรมเรื่อง GAP เป้าหมาย 400 ราย 
     -  สนับสนุนวัสดุชีวภัณฑ์ สนับสนุนเมล็ดพันธ์ผักและไม้ผล 
     - จัดตั้งศูนย์บริหารจัดการศัตรูพืชชุมชน 
     - ตรวจรับรองมาตรฐาน GAP  
     - ตรวจติดตามสถานการณ์ศัตรูพืช</t>
    </r>
  </si>
  <si>
    <r>
      <rPr>
        <b/>
        <u/>
        <sz val="12"/>
        <color theme="1"/>
        <rFont val="TH SarabunPSK"/>
        <family val="2"/>
      </rPr>
      <t>กิจกรรม</t>
    </r>
    <r>
      <rPr>
        <sz val="12"/>
        <color theme="1"/>
        <rFont val="TH SarabunPSK"/>
        <family val="2"/>
      </rPr>
      <t xml:space="preserve"> ประกอบด้วย 3 กิจกรรมย่อย ดังนี้
</t>
    </r>
    <r>
      <rPr>
        <b/>
        <sz val="12"/>
        <color theme="1"/>
        <rFont val="TH SarabunPSK"/>
        <family val="2"/>
      </rPr>
      <t>(1) ส่งเสริมการเพิ่มประสิทธิภาพการผลิตมันสำปะหลัง</t>
    </r>
    <r>
      <rPr>
        <sz val="12"/>
        <color theme="1"/>
        <rFont val="TH SarabunPSK"/>
        <family val="2"/>
      </rPr>
      <t xml:space="preserve"> 2,994,600 บาท
(1.1) อบรมเจ้าหน้าที่ 30 ราย 0.015 ล้านบาท
(1.2) อบรมเทคโนโลยีแก่เกษตรกร 1,000 ราย 0.25 ล้านบาท
(1.3) สนับสนุนชุดเครื่องมือวิเคราะห์ธาตุอาหารในดิน 20 ชุด 0.06 ล้านบาท
(1.4) สนับสนุนปุ๋ยคอกหมัก 500,000 กก. 2.5 ล้านบาท
(1.5) อำนวยการประชาสัมพันธ์ 0.1696 ล้านบาท</t>
    </r>
    <r>
      <rPr>
        <b/>
        <u/>
        <sz val="12"/>
        <color theme="1"/>
        <rFont val="TH SarabunPSK"/>
        <family val="2"/>
      </rPr>
      <t/>
    </r>
  </si>
  <si>
    <t>หมายเหตุ : การจัดสรรตามกรอบวงเงินงบประมาณปี 2557 ตามเกณฑ์ของ ก.น.จ. ของจังหวัดบุรีรัมย์ จำนวน</t>
  </si>
  <si>
    <t>ด้านรักษาความมั่นคงและความสงบ</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</si>
</sst>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87" formatCode="_(* #,##0.00_);_(* \(#,##0.00\);_(* &quot;-&quot;??_);_(@_)"/>
    <numFmt numFmtId="188" formatCode="_-* #,##0_-;\-* #,##0_-;_-* &quot;-&quot;??_-;_-@_-"/>
  </numFmts>
  <fonts count="30" x14ac:knownFonts="1">
    <font>
      <sz val="10"/>
      <name val="Arial"/>
    </font>
    <font>
      <sz val="10"/>
      <name val="Arial"/>
      <family val="2"/>
    </font>
    <font>
      <sz val="11"/>
      <color indexed="8"/>
      <name val="Tahoma"/>
      <family val="2"/>
      <charset val="222"/>
    </font>
    <font>
      <sz val="8"/>
      <name val="Arial"/>
      <family val="2"/>
    </font>
    <font>
      <b/>
      <sz val="14"/>
      <name val="TH SarabunPSK"/>
      <family val="2"/>
    </font>
    <font>
      <sz val="14"/>
      <name val="TH SarabunPSK"/>
      <family val="2"/>
    </font>
    <font>
      <sz val="14"/>
      <color indexed="8"/>
      <name val="TH SarabunPSK"/>
      <family val="2"/>
    </font>
    <font>
      <b/>
      <sz val="16"/>
      <color indexed="8"/>
      <name val="TH SarabunPSK"/>
      <family val="2"/>
    </font>
    <font>
      <sz val="16"/>
      <color indexed="8"/>
      <name val="TH SarabunPSK"/>
      <family val="2"/>
    </font>
    <font>
      <sz val="10"/>
      <name val="TH SarabunPSK"/>
      <family val="2"/>
    </font>
    <font>
      <sz val="16"/>
      <name val="TH SarabunPSK"/>
      <family val="2"/>
    </font>
    <font>
      <sz val="11"/>
      <name val="TH SarabunPSK"/>
      <family val="2"/>
    </font>
    <font>
      <b/>
      <sz val="14"/>
      <color rgb="FFFF0000"/>
      <name val="TH SarabunPSK"/>
      <family val="2"/>
    </font>
    <font>
      <sz val="14"/>
      <color rgb="FFFF0000"/>
      <name val="TH SarabunPSK"/>
      <family val="2"/>
    </font>
    <font>
      <sz val="16"/>
      <color theme="0"/>
      <name val="TH SarabunPSK"/>
      <family val="2"/>
    </font>
    <font>
      <b/>
      <sz val="10"/>
      <name val="TH SarabunPSK"/>
      <family val="2"/>
    </font>
    <font>
      <b/>
      <u/>
      <sz val="14"/>
      <name val="TH SarabunPSK"/>
      <family val="2"/>
    </font>
    <font>
      <sz val="16"/>
      <name val="Cordia New"/>
      <family val="2"/>
    </font>
    <font>
      <sz val="11"/>
      <color indexed="10"/>
      <name val="Cordia New"/>
      <family val="2"/>
    </font>
    <font>
      <sz val="16"/>
      <color indexed="10"/>
      <name val="Cordia New"/>
      <family val="2"/>
    </font>
    <font>
      <sz val="14"/>
      <color theme="1"/>
      <name val="TH SarabunPSK"/>
      <family val="2"/>
    </font>
    <font>
      <b/>
      <sz val="14"/>
      <color indexed="8"/>
      <name val="TH SarabunPSK"/>
      <family val="2"/>
    </font>
    <font>
      <b/>
      <u/>
      <sz val="12"/>
      <color indexed="8"/>
      <name val="TH SarabunPSK"/>
      <family val="2"/>
    </font>
    <font>
      <b/>
      <u/>
      <sz val="12"/>
      <color rgb="FF00B050"/>
      <name val="TH SarabunPSK"/>
      <family val="2"/>
    </font>
    <font>
      <sz val="11"/>
      <color theme="1"/>
      <name val="TH SarabunPSK"/>
      <family val="2"/>
    </font>
    <font>
      <sz val="12"/>
      <color theme="1"/>
      <name val="TH SarabunPSK"/>
      <family val="2"/>
    </font>
    <font>
      <b/>
      <u/>
      <sz val="12"/>
      <color theme="1"/>
      <name val="TH SarabunPSK"/>
      <family val="2"/>
    </font>
    <font>
      <b/>
      <sz val="12"/>
      <color theme="1"/>
      <name val="TH SarabunPSK"/>
      <family val="2"/>
    </font>
    <font>
      <b/>
      <sz val="14"/>
      <color theme="1"/>
      <name val="TH SarabunPSK"/>
      <family val="2"/>
    </font>
    <font>
      <sz val="12"/>
      <color theme="1"/>
      <name val="Wingdings 2"/>
      <family val="1"/>
      <charset val="2"/>
    </font>
  </fonts>
  <fills count="11">
    <fill>
      <patternFill patternType="none"/>
    </fill>
    <fill>
      <patternFill patternType="gray125"/>
    </fill>
    <fill>
      <patternFill patternType="solid">
        <fgColor indexed="13"/>
        <bgColor indexed="64"/>
      </patternFill>
    </fill>
    <fill>
      <patternFill patternType="solid">
        <fgColor indexed="42"/>
        <bgColor indexed="64"/>
      </patternFill>
    </fill>
    <fill>
      <patternFill patternType="solid">
        <fgColor indexed="41"/>
        <bgColor indexed="64"/>
      </patternFill>
    </fill>
    <fill>
      <patternFill patternType="solid">
        <fgColor theme="0" tint="-0.14999847407452621"/>
        <bgColor indexed="64"/>
      </patternFill>
    </fill>
    <fill>
      <patternFill patternType="solid">
        <fgColor rgb="FF92D05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diagonal/>
    </border>
  </borders>
  <cellStyleXfs count="6">
    <xf numFmtId="0" fontId="0" fillId="0" borderId="0"/>
    <xf numFmtId="187" fontId="1" fillId="0" borderId="0" applyFont="0" applyFill="0" applyBorder="0" applyAlignment="0" applyProtection="0"/>
    <xf numFmtId="0"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cellStyleXfs>
  <cellXfs count="354">
    <xf numFmtId="0" fontId="0" fillId="0" borderId="0" xfId="0"/>
    <xf numFmtId="0" fontId="4" fillId="0" borderId="0" xfId="0" applyFont="1" applyAlignment="1">
      <alignment horizontal="center" vertical="top"/>
    </xf>
    <xf numFmtId="0" fontId="5" fillId="0" borderId="0" xfId="0" applyFont="1"/>
    <xf numFmtId="0" fontId="5" fillId="0" borderId="0" xfId="0" applyFont="1" applyAlignment="1">
      <alignment vertical="top"/>
    </xf>
    <xf numFmtId="0" fontId="5" fillId="0" borderId="0" xfId="0" applyFont="1" applyAlignment="1"/>
    <xf numFmtId="0" fontId="5" fillId="0" borderId="0" xfId="0" applyFont="1" applyAlignment="1">
      <alignment horizontal="center" vertical="top"/>
    </xf>
    <xf numFmtId="0" fontId="5" fillId="2" borderId="0" xfId="0" applyFont="1" applyFill="1"/>
    <xf numFmtId="0" fontId="5" fillId="3" borderId="0" xfId="0" applyFont="1" applyFill="1"/>
    <xf numFmtId="0" fontId="5" fillId="4" borderId="0" xfId="0" applyFont="1" applyFill="1"/>
    <xf numFmtId="0" fontId="5" fillId="0" borderId="3" xfId="0" applyFont="1" applyFill="1" applyBorder="1" applyAlignment="1">
      <alignment horizontal="center" vertical="top"/>
    </xf>
    <xf numFmtId="0" fontId="5" fillId="0" borderId="0" xfId="0" applyFont="1" applyFill="1"/>
    <xf numFmtId="3" fontId="5" fillId="0" borderId="0" xfId="0" applyNumberFormat="1" applyFont="1" applyFill="1"/>
    <xf numFmtId="188" fontId="5" fillId="0" borderId="0" xfId="1" applyNumberFormat="1" applyFont="1" applyFill="1" applyBorder="1" applyAlignment="1">
      <alignment vertical="top"/>
    </xf>
    <xf numFmtId="0" fontId="7" fillId="0" borderId="0" xfId="0" applyFont="1"/>
    <xf numFmtId="0" fontId="8" fillId="0" borderId="0" xfId="0" applyFont="1" applyAlignment="1">
      <alignment wrapText="1"/>
    </xf>
    <xf numFmtId="0" fontId="8" fillId="0" borderId="0" xfId="0" applyFont="1" applyAlignment="1">
      <alignment horizontal="center"/>
    </xf>
    <xf numFmtId="187" fontId="8" fillId="0" borderId="0" xfId="1" applyFont="1"/>
    <xf numFmtId="0" fontId="7" fillId="0" borderId="0" xfId="0" applyFont="1" applyAlignment="1">
      <alignment horizontal="center"/>
    </xf>
    <xf numFmtId="187" fontId="7" fillId="0" borderId="0" xfId="1" applyFont="1"/>
    <xf numFmtId="0" fontId="8" fillId="0" borderId="0" xfId="0" applyFont="1"/>
    <xf numFmtId="0" fontId="9" fillId="0" borderId="0" xfId="0" applyFont="1"/>
    <xf numFmtId="3" fontId="8" fillId="0" borderId="4" xfId="0" applyNumberFormat="1" applyFont="1" applyFill="1" applyBorder="1" applyAlignment="1">
      <alignment horizontal="center" wrapText="1"/>
    </xf>
    <xf numFmtId="3" fontId="8" fillId="0" borderId="4" xfId="1" applyNumberFormat="1" applyFont="1" applyFill="1" applyBorder="1" applyAlignment="1">
      <alignment horizontal="center" wrapText="1"/>
    </xf>
    <xf numFmtId="0" fontId="8" fillId="0" borderId="4" xfId="0" applyFont="1" applyBorder="1" applyAlignment="1">
      <alignment horizontal="center" vertical="center"/>
    </xf>
    <xf numFmtId="3" fontId="8" fillId="0" borderId="4" xfId="0" applyNumberFormat="1" applyFont="1" applyFill="1" applyBorder="1" applyAlignment="1">
      <alignment horizontal="center"/>
    </xf>
    <xf numFmtId="3" fontId="8" fillId="0" borderId="1" xfId="1" applyNumberFormat="1" applyFont="1" applyFill="1" applyBorder="1" applyAlignment="1">
      <alignment horizontal="right"/>
    </xf>
    <xf numFmtId="3" fontId="7" fillId="0" borderId="4" xfId="0" applyNumberFormat="1" applyFont="1" applyFill="1" applyBorder="1" applyAlignment="1">
      <alignment horizontal="center"/>
    </xf>
    <xf numFmtId="3" fontId="8" fillId="0" borderId="4" xfId="0" applyNumberFormat="1" applyFont="1" applyFill="1" applyBorder="1" applyAlignment="1">
      <alignment horizontal="right"/>
    </xf>
    <xf numFmtId="0" fontId="8" fillId="0" borderId="4" xfId="0" applyFont="1" applyBorder="1" applyAlignment="1">
      <alignment horizontal="center"/>
    </xf>
    <xf numFmtId="3" fontId="8" fillId="0" borderId="4" xfId="0" applyNumberFormat="1" applyFont="1" applyBorder="1" applyAlignment="1">
      <alignment horizontal="center"/>
    </xf>
    <xf numFmtId="3" fontId="8" fillId="0" borderId="4" xfId="0" applyNumberFormat="1" applyFont="1" applyBorder="1" applyAlignment="1">
      <alignment horizontal="right"/>
    </xf>
    <xf numFmtId="0" fontId="11" fillId="0" borderId="1" xfId="0" applyFont="1" applyFill="1" applyBorder="1" applyAlignment="1">
      <alignment horizontal="center"/>
    </xf>
    <xf numFmtId="3" fontId="9" fillId="0" borderId="0" xfId="0" applyNumberFormat="1" applyFont="1"/>
    <xf numFmtId="0" fontId="10" fillId="0" borderId="0" xfId="0" applyFont="1"/>
    <xf numFmtId="0" fontId="7" fillId="0" borderId="0" xfId="0" applyFont="1" applyFill="1"/>
    <xf numFmtId="0" fontId="8" fillId="0" borderId="0" xfId="0" applyFont="1" applyFill="1" applyAlignment="1">
      <alignment wrapText="1"/>
    </xf>
    <xf numFmtId="0" fontId="8" fillId="0" borderId="0" xfId="0" applyFont="1" applyFill="1" applyAlignment="1">
      <alignment horizontal="center"/>
    </xf>
    <xf numFmtId="187" fontId="8" fillId="0" borderId="0" xfId="1" applyFont="1" applyFill="1"/>
    <xf numFmtId="0" fontId="8" fillId="0" borderId="0" xfId="0" applyFont="1" applyFill="1"/>
    <xf numFmtId="0" fontId="8" fillId="0" borderId="4" xfId="0" applyFont="1" applyBorder="1" applyAlignment="1">
      <alignment wrapText="1"/>
    </xf>
    <xf numFmtId="0" fontId="10" fillId="0" borderId="0" xfId="0" applyFont="1" applyAlignment="1"/>
    <xf numFmtId="0" fontId="8" fillId="0" borderId="4" xfId="0" applyFont="1" applyBorder="1" applyAlignment="1">
      <alignment horizontal="center" vertical="top"/>
    </xf>
    <xf numFmtId="0" fontId="8" fillId="0" borderId="10" xfId="0" applyFont="1" applyBorder="1" applyAlignment="1">
      <alignment wrapText="1"/>
    </xf>
    <xf numFmtId="0" fontId="5" fillId="0" borderId="0" xfId="0" applyFont="1" applyFill="1" applyAlignment="1"/>
    <xf numFmtId="3" fontId="8" fillId="0" borderId="0" xfId="0" applyNumberFormat="1" applyFont="1"/>
    <xf numFmtId="0" fontId="8" fillId="0" borderId="5" xfId="0" applyFont="1" applyBorder="1" applyAlignment="1">
      <alignment horizontal="center" vertical="top"/>
    </xf>
    <xf numFmtId="188" fontId="10" fillId="0" borderId="1" xfId="2" applyNumberFormat="1" applyFont="1" applyFill="1" applyBorder="1" applyAlignment="1">
      <alignment horizontal="left" vertical="top" wrapText="1"/>
    </xf>
    <xf numFmtId="188" fontId="10" fillId="0" borderId="4" xfId="2" applyNumberFormat="1" applyFont="1" applyFill="1" applyBorder="1" applyAlignment="1">
      <alignment horizontal="left" vertical="top" wrapText="1"/>
    </xf>
    <xf numFmtId="0" fontId="8" fillId="0" borderId="0" xfId="0" applyFont="1" applyAlignment="1">
      <alignment vertical="top"/>
    </xf>
    <xf numFmtId="0" fontId="8" fillId="0" borderId="0" xfId="0" applyFont="1" applyAlignment="1">
      <alignment horizontal="right"/>
    </xf>
    <xf numFmtId="0" fontId="15" fillId="0" borderId="0" xfId="0" applyFont="1"/>
    <xf numFmtId="0" fontId="5" fillId="0" borderId="15" xfId="0" applyFont="1" applyBorder="1" applyAlignment="1">
      <alignment vertical="top" wrapText="1"/>
    </xf>
    <xf numFmtId="0" fontId="5" fillId="0" borderId="3" xfId="0" applyFont="1" applyBorder="1" applyAlignment="1">
      <alignment vertical="top" wrapText="1"/>
    </xf>
    <xf numFmtId="0" fontId="5" fillId="0" borderId="0" xfId="0" applyFont="1" applyAlignment="1">
      <alignment horizontal="center"/>
    </xf>
    <xf numFmtId="0" fontId="5" fillId="0" borderId="16" xfId="0" applyFont="1" applyBorder="1" applyAlignment="1">
      <alignment vertical="top" wrapText="1"/>
    </xf>
    <xf numFmtId="3" fontId="5" fillId="0" borderId="0" xfId="0" applyNumberFormat="1" applyFont="1" applyAlignment="1">
      <alignment horizontal="right"/>
    </xf>
    <xf numFmtId="0" fontId="5" fillId="0" borderId="17" xfId="0" applyFont="1" applyFill="1" applyBorder="1" applyAlignment="1">
      <alignment horizontal="center" vertical="top"/>
    </xf>
    <xf numFmtId="0" fontId="5" fillId="0" borderId="4" xfId="0" applyFont="1" applyBorder="1" applyAlignment="1">
      <alignment vertical="top" wrapText="1"/>
    </xf>
    <xf numFmtId="0" fontId="5" fillId="0" borderId="0" xfId="0" applyFont="1" applyFill="1" applyBorder="1" applyAlignment="1">
      <alignment horizontal="center" vertical="top"/>
    </xf>
    <xf numFmtId="0" fontId="5" fillId="0" borderId="0" xfId="0" applyFont="1" applyFill="1" applyBorder="1" applyAlignment="1"/>
    <xf numFmtId="0" fontId="5" fillId="0" borderId="0" xfId="0" applyFont="1" applyFill="1" applyBorder="1"/>
    <xf numFmtId="3" fontId="5" fillId="0" borderId="0" xfId="0" applyNumberFormat="1" applyFont="1" applyFill="1" applyBorder="1"/>
    <xf numFmtId="188" fontId="10" fillId="0" borderId="4" xfId="2" applyNumberFormat="1" applyFont="1" applyFill="1" applyBorder="1" applyAlignment="1">
      <alignment vertical="top" wrapText="1"/>
    </xf>
    <xf numFmtId="0" fontId="14" fillId="0" borderId="5" xfId="0" applyFont="1" applyBorder="1" applyAlignment="1">
      <alignment horizontal="center" vertical="top"/>
    </xf>
    <xf numFmtId="3" fontId="10" fillId="0" borderId="0" xfId="0" applyNumberFormat="1" applyFont="1"/>
    <xf numFmtId="3" fontId="8" fillId="0" borderId="4" xfId="0" applyNumberFormat="1" applyFont="1" applyFill="1" applyBorder="1" applyAlignment="1">
      <alignment vertical="center"/>
    </xf>
    <xf numFmtId="3" fontId="8" fillId="0" borderId="1" xfId="1" applyNumberFormat="1" applyFont="1" applyFill="1" applyBorder="1" applyAlignment="1">
      <alignment vertical="center"/>
    </xf>
    <xf numFmtId="0" fontId="17" fillId="0" borderId="0" xfId="4" applyFont="1"/>
    <xf numFmtId="0" fontId="19" fillId="0" borderId="0" xfId="4" applyFont="1"/>
    <xf numFmtId="0" fontId="6" fillId="5" borderId="4" xfId="0" applyFont="1" applyFill="1" applyBorder="1" applyAlignment="1">
      <alignment vertical="top"/>
    </xf>
    <xf numFmtId="0" fontId="21" fillId="5" borderId="12" xfId="0" applyFont="1" applyFill="1" applyBorder="1" applyAlignment="1">
      <alignment vertical="top" wrapText="1"/>
    </xf>
    <xf numFmtId="0" fontId="6" fillId="0" borderId="1" xfId="0" applyFont="1" applyFill="1" applyBorder="1" applyAlignment="1">
      <alignment vertical="top" wrapText="1"/>
    </xf>
    <xf numFmtId="188" fontId="21" fillId="0" borderId="15" xfId="1" applyNumberFormat="1" applyFont="1" applyFill="1" applyBorder="1" applyAlignment="1">
      <alignment horizontal="right" vertical="top" wrapText="1"/>
    </xf>
    <xf numFmtId="0" fontId="5" fillId="0" borderId="15" xfId="0" applyFont="1" applyFill="1" applyBorder="1" applyAlignment="1">
      <alignment horizontal="center" vertical="top" wrapText="1"/>
    </xf>
    <xf numFmtId="0" fontId="6" fillId="0" borderId="3" xfId="0" applyFont="1" applyBorder="1" applyAlignment="1">
      <alignment vertical="top" wrapText="1"/>
    </xf>
    <xf numFmtId="188" fontId="21" fillId="0" borderId="3" xfId="1" applyNumberFormat="1" applyFont="1" applyFill="1" applyBorder="1" applyAlignment="1">
      <alignment horizontal="right" vertical="top" wrapText="1"/>
    </xf>
    <xf numFmtId="0" fontId="5" fillId="0" borderId="3" xfId="0" applyFont="1" applyFill="1" applyBorder="1" applyAlignment="1">
      <alignment horizontal="center" vertical="top" wrapText="1"/>
    </xf>
    <xf numFmtId="0" fontId="6" fillId="0" borderId="16" xfId="0" applyFont="1" applyBorder="1" applyAlignment="1">
      <alignment vertical="top" wrapText="1"/>
    </xf>
    <xf numFmtId="188" fontId="21" fillId="0" borderId="16" xfId="1" applyNumberFormat="1" applyFont="1" applyFill="1" applyBorder="1" applyAlignment="1">
      <alignment horizontal="right" vertical="top" wrapText="1"/>
    </xf>
    <xf numFmtId="0" fontId="5" fillId="0" borderId="16" xfId="0" applyFont="1" applyFill="1" applyBorder="1" applyAlignment="1">
      <alignment horizontal="center" vertical="top" wrapText="1"/>
    </xf>
    <xf numFmtId="0" fontId="6" fillId="0" borderId="15" xfId="0" applyFont="1" applyFill="1" applyBorder="1" applyAlignment="1">
      <alignment vertical="top" wrapText="1"/>
    </xf>
    <xf numFmtId="188" fontId="6" fillId="0" borderId="15" xfId="1" applyNumberFormat="1" applyFont="1" applyFill="1" applyBorder="1" applyAlignment="1">
      <alignment horizontal="right" vertical="top" wrapText="1"/>
    </xf>
    <xf numFmtId="188" fontId="21" fillId="0" borderId="4" xfId="1" applyNumberFormat="1" applyFont="1" applyFill="1" applyBorder="1" applyAlignment="1">
      <alignment horizontal="right" vertical="top" wrapText="1"/>
    </xf>
    <xf numFmtId="0" fontId="5" fillId="0" borderId="4" xfId="0" applyFont="1" applyFill="1" applyBorder="1" applyAlignment="1">
      <alignment horizontal="center" vertical="top" wrapText="1"/>
    </xf>
    <xf numFmtId="0" fontId="6" fillId="0" borderId="16" xfId="0" applyFont="1" applyFill="1" applyBorder="1" applyAlignment="1">
      <alignment vertical="top" wrapText="1"/>
    </xf>
    <xf numFmtId="188" fontId="6" fillId="0" borderId="9" xfId="1" applyNumberFormat="1" applyFont="1" applyFill="1" applyBorder="1" applyAlignment="1">
      <alignment horizontal="right" vertical="top" wrapText="1"/>
    </xf>
    <xf numFmtId="188" fontId="6" fillId="0" borderId="2" xfId="1" applyNumberFormat="1" applyFont="1" applyFill="1" applyBorder="1" applyAlignment="1">
      <alignment horizontal="right" vertical="top" wrapText="1"/>
    </xf>
    <xf numFmtId="0" fontId="6" fillId="0" borderId="3" xfId="0" applyFont="1" applyFill="1" applyBorder="1" applyAlignment="1">
      <alignment vertical="top" wrapText="1"/>
    </xf>
    <xf numFmtId="188" fontId="6" fillId="0" borderId="3" xfId="1" applyNumberFormat="1" applyFont="1" applyFill="1" applyBorder="1" applyAlignment="1">
      <alignment horizontal="right" vertical="top" wrapText="1"/>
    </xf>
    <xf numFmtId="188" fontId="6" fillId="0" borderId="16" xfId="1" applyNumberFormat="1" applyFont="1" applyFill="1" applyBorder="1" applyAlignment="1">
      <alignment horizontal="right" vertical="top" wrapText="1"/>
    </xf>
    <xf numFmtId="0" fontId="6" fillId="0" borderId="0" xfId="0" applyFont="1" applyFill="1" applyAlignment="1">
      <alignment vertical="top"/>
    </xf>
    <xf numFmtId="0" fontId="21" fillId="0" borderId="3" xfId="0" applyFont="1" applyBorder="1" applyAlignment="1">
      <alignment vertical="top" wrapText="1"/>
    </xf>
    <xf numFmtId="0" fontId="21" fillId="0" borderId="16" xfId="0" applyFont="1" applyBorder="1" applyAlignment="1">
      <alignment vertical="top" wrapText="1"/>
    </xf>
    <xf numFmtId="0" fontId="6" fillId="0" borderId="4" xfId="0" applyFont="1" applyFill="1" applyBorder="1" applyAlignment="1">
      <alignment vertical="top" wrapText="1"/>
    </xf>
    <xf numFmtId="188" fontId="6" fillId="0" borderId="4" xfId="1" applyNumberFormat="1" applyFont="1" applyFill="1" applyBorder="1" applyAlignment="1">
      <alignment horizontal="right" vertical="top" wrapText="1"/>
    </xf>
    <xf numFmtId="188" fontId="6" fillId="5" borderId="12" xfId="1" applyNumberFormat="1" applyFont="1" applyFill="1" applyBorder="1" applyAlignment="1">
      <alignment horizontal="right" vertical="top" wrapText="1"/>
    </xf>
    <xf numFmtId="0" fontId="6" fillId="5" borderId="5" xfId="0" applyFont="1" applyFill="1" applyBorder="1" applyAlignment="1">
      <alignment vertical="top"/>
    </xf>
    <xf numFmtId="188" fontId="21" fillId="5" borderId="12" xfId="1" applyNumberFormat="1" applyFont="1" applyFill="1" applyBorder="1" applyAlignment="1">
      <alignment horizontal="right" vertical="top" wrapText="1"/>
    </xf>
    <xf numFmtId="0" fontId="6" fillId="5" borderId="1" xfId="0" applyFont="1" applyFill="1" applyBorder="1" applyAlignment="1">
      <alignment vertical="top" wrapText="1"/>
    </xf>
    <xf numFmtId="0" fontId="6" fillId="0" borderId="3" xfId="0" applyFont="1" applyBorder="1" applyAlignment="1">
      <alignment vertical="top"/>
    </xf>
    <xf numFmtId="188" fontId="6" fillId="0" borderId="3" xfId="1" applyNumberFormat="1" applyFont="1" applyBorder="1" applyAlignment="1">
      <alignment horizontal="right" vertical="top"/>
    </xf>
    <xf numFmtId="0" fontId="6" fillId="0" borderId="16" xfId="0" applyFont="1" applyBorder="1" applyAlignment="1">
      <alignment vertical="top"/>
    </xf>
    <xf numFmtId="188" fontId="6" fillId="0" borderId="16" xfId="1" applyNumberFormat="1" applyFont="1" applyBorder="1" applyAlignment="1">
      <alignment horizontal="right" vertical="top"/>
    </xf>
    <xf numFmtId="188" fontId="6" fillId="0" borderId="3" xfId="1" applyNumberFormat="1" applyFont="1" applyBorder="1" applyAlignment="1">
      <alignment horizontal="right" vertical="top" wrapText="1"/>
    </xf>
    <xf numFmtId="188" fontId="6" fillId="0" borderId="16" xfId="1" applyNumberFormat="1" applyFont="1" applyBorder="1" applyAlignment="1">
      <alignment horizontal="right" vertical="top" wrapText="1"/>
    </xf>
    <xf numFmtId="188" fontId="6" fillId="0" borderId="0" xfId="1" applyNumberFormat="1" applyFont="1" applyFill="1" applyAlignment="1">
      <alignment vertical="top"/>
    </xf>
    <xf numFmtId="188" fontId="6" fillId="0" borderId="0" xfId="1" applyNumberFormat="1" applyFont="1" applyFill="1" applyAlignment="1">
      <alignment vertical="top" wrapText="1"/>
    </xf>
    <xf numFmtId="0" fontId="5" fillId="0" borderId="0" xfId="0" applyFont="1" applyFill="1" applyAlignment="1">
      <alignment horizontal="center" vertical="top"/>
    </xf>
    <xf numFmtId="0" fontId="11" fillId="0" borderId="11" xfId="0" applyFont="1" applyFill="1" applyBorder="1" applyAlignment="1">
      <alignment horizontal="center"/>
    </xf>
    <xf numFmtId="0" fontId="6" fillId="0" borderId="11" xfId="0" applyFont="1" applyFill="1" applyBorder="1" applyAlignment="1">
      <alignment vertical="top" wrapText="1"/>
    </xf>
    <xf numFmtId="188" fontId="6" fillId="0" borderId="11" xfId="1" applyNumberFormat="1" applyFont="1" applyFill="1" applyBorder="1" applyAlignment="1">
      <alignment horizontal="right" vertical="top" wrapText="1"/>
    </xf>
    <xf numFmtId="0" fontId="20" fillId="0" borderId="4" xfId="0" applyFont="1" applyFill="1" applyBorder="1" applyAlignment="1">
      <alignment vertical="top" wrapText="1"/>
    </xf>
    <xf numFmtId="0" fontId="20" fillId="0" borderId="4" xfId="0" applyFont="1" applyFill="1" applyBorder="1" applyAlignment="1">
      <alignment horizontal="left" vertical="top" wrapText="1"/>
    </xf>
    <xf numFmtId="188" fontId="20" fillId="0" borderId="4" xfId="1" applyNumberFormat="1" applyFont="1" applyFill="1" applyBorder="1" applyAlignment="1">
      <alignment horizontal="right" vertical="top" wrapText="1"/>
    </xf>
    <xf numFmtId="0" fontId="24" fillId="0" borderId="1" xfId="0" applyFont="1" applyFill="1" applyBorder="1" applyAlignment="1">
      <alignment horizontal="center"/>
    </xf>
    <xf numFmtId="0" fontId="25" fillId="0" borderId="4" xfId="0" applyFont="1" applyFill="1" applyBorder="1" applyAlignment="1">
      <alignment horizontal="left" vertical="top" wrapText="1"/>
    </xf>
    <xf numFmtId="0" fontId="20" fillId="0" borderId="4" xfId="0" applyFont="1" applyFill="1" applyBorder="1" applyAlignment="1">
      <alignment horizontal="center" vertical="top" wrapText="1"/>
    </xf>
    <xf numFmtId="188" fontId="20" fillId="0" borderId="0" xfId="1" applyNumberFormat="1" applyFont="1" applyFill="1" applyAlignment="1">
      <alignment vertical="top"/>
    </xf>
    <xf numFmtId="0" fontId="20" fillId="0" borderId="0" xfId="0" applyFont="1" applyFill="1" applyAlignment="1"/>
    <xf numFmtId="0" fontId="20" fillId="0" borderId="0" xfId="0" applyFont="1" applyFill="1"/>
    <xf numFmtId="3" fontId="20" fillId="0" borderId="0" xfId="0" applyNumberFormat="1" applyFont="1" applyFill="1"/>
    <xf numFmtId="0" fontId="20" fillId="0" borderId="3" xfId="0" applyFont="1" applyFill="1" applyBorder="1" applyAlignment="1">
      <alignment horizontal="center" vertical="top"/>
    </xf>
    <xf numFmtId="0" fontId="20" fillId="0" borderId="0" xfId="0" applyFont="1" applyFill="1" applyAlignment="1">
      <alignment horizontal="center" vertical="top"/>
    </xf>
    <xf numFmtId="188" fontId="20" fillId="0" borderId="0" xfId="1" applyNumberFormat="1" applyFont="1" applyFill="1" applyAlignment="1">
      <alignment vertical="top" wrapText="1"/>
    </xf>
    <xf numFmtId="0" fontId="20" fillId="0" borderId="11" xfId="0" applyFont="1" applyFill="1" applyBorder="1" applyAlignment="1">
      <alignment vertical="top" wrapText="1"/>
    </xf>
    <xf numFmtId="0" fontId="20" fillId="0" borderId="2" xfId="0" applyFont="1" applyFill="1" applyBorder="1" applyAlignment="1">
      <alignment vertical="top" wrapText="1"/>
    </xf>
    <xf numFmtId="188" fontId="20" fillId="0" borderId="2" xfId="1" applyNumberFormat="1" applyFont="1" applyFill="1" applyBorder="1" applyAlignment="1">
      <alignment vertical="top" wrapText="1"/>
    </xf>
    <xf numFmtId="0" fontId="20" fillId="0" borderId="2" xfId="0" applyFont="1" applyFill="1" applyBorder="1" applyAlignment="1">
      <alignment horizontal="center" vertical="top" wrapText="1"/>
    </xf>
    <xf numFmtId="0" fontId="25" fillId="0" borderId="2" xfId="0" applyFont="1" applyFill="1" applyBorder="1" applyAlignment="1">
      <alignment vertical="top" wrapText="1"/>
    </xf>
    <xf numFmtId="0" fontId="13" fillId="0" borderId="4" xfId="0" applyFont="1" applyBorder="1" applyAlignment="1">
      <alignment horizontal="center" vertical="top"/>
    </xf>
    <xf numFmtId="0" fontId="12" fillId="0" borderId="4" xfId="0" applyFont="1" applyBorder="1" applyAlignment="1">
      <alignment horizontal="center" vertical="top" wrapText="1"/>
    </xf>
    <xf numFmtId="0" fontId="5" fillId="0" borderId="4" xfId="0" applyFont="1" applyFill="1" applyBorder="1"/>
    <xf numFmtId="3" fontId="5" fillId="0" borderId="4" xfId="0" applyNumberFormat="1" applyFont="1" applyFill="1" applyBorder="1"/>
    <xf numFmtId="0" fontId="17" fillId="0" borderId="4" xfId="4" applyFont="1" applyBorder="1"/>
    <xf numFmtId="0" fontId="18" fillId="0" borderId="4" xfId="4" applyFont="1" applyBorder="1" applyAlignment="1">
      <alignment horizontal="center"/>
    </xf>
    <xf numFmtId="0" fontId="19" fillId="0" borderId="4" xfId="4" applyFont="1" applyBorder="1"/>
    <xf numFmtId="3" fontId="20" fillId="0" borderId="4" xfId="0" applyNumberFormat="1" applyFont="1" applyFill="1" applyBorder="1"/>
    <xf numFmtId="0" fontId="6" fillId="6" borderId="4" xfId="0" applyFont="1" applyFill="1" applyBorder="1" applyAlignment="1">
      <alignment vertical="top" wrapText="1"/>
    </xf>
    <xf numFmtId="188" fontId="6" fillId="6" borderId="4" xfId="1" applyNumberFormat="1" applyFont="1" applyFill="1" applyBorder="1" applyAlignment="1">
      <alignment horizontal="right" vertical="top" wrapText="1"/>
    </xf>
    <xf numFmtId="0" fontId="11" fillId="6" borderId="1" xfId="0" applyFont="1" applyFill="1" applyBorder="1" applyAlignment="1">
      <alignment horizontal="center"/>
    </xf>
    <xf numFmtId="0" fontId="5" fillId="6" borderId="0" xfId="0" applyFont="1" applyFill="1" applyAlignment="1"/>
    <xf numFmtId="3" fontId="5" fillId="6" borderId="0" xfId="0" applyNumberFormat="1" applyFont="1" applyFill="1"/>
    <xf numFmtId="0" fontId="5" fillId="6" borderId="0" xfId="0" applyFont="1" applyFill="1"/>
    <xf numFmtId="0" fontId="5" fillId="6" borderId="3" xfId="0" applyFont="1" applyFill="1" applyBorder="1" applyAlignment="1">
      <alignment horizontal="center" vertical="top"/>
    </xf>
    <xf numFmtId="0" fontId="20" fillId="6" borderId="15" xfId="0" applyFont="1" applyFill="1" applyBorder="1" applyAlignment="1">
      <alignment vertical="top" wrapText="1"/>
    </xf>
    <xf numFmtId="188" fontId="20" fillId="6" borderId="15" xfId="1" applyNumberFormat="1" applyFont="1" applyFill="1" applyBorder="1" applyAlignment="1">
      <alignment horizontal="right" vertical="top"/>
    </xf>
    <xf numFmtId="0" fontId="20" fillId="6" borderId="0" xfId="0" applyFont="1" applyFill="1" applyAlignment="1"/>
    <xf numFmtId="3" fontId="20" fillId="6" borderId="0" xfId="0" applyNumberFormat="1" applyFont="1" applyFill="1"/>
    <xf numFmtId="0" fontId="20" fillId="6" borderId="0" xfId="0" applyFont="1" applyFill="1"/>
    <xf numFmtId="0" fontId="20" fillId="6" borderId="3" xfId="0" applyFont="1" applyFill="1" applyBorder="1" applyAlignment="1">
      <alignment horizontal="center" vertical="top"/>
    </xf>
    <xf numFmtId="0" fontId="20" fillId="6" borderId="4" xfId="0" applyFont="1" applyFill="1" applyBorder="1" applyAlignment="1">
      <alignment vertical="top" wrapText="1"/>
    </xf>
    <xf numFmtId="188" fontId="20" fillId="6" borderId="4" xfId="1" applyNumberFormat="1" applyFont="1" applyFill="1" applyBorder="1" applyAlignment="1">
      <alignment horizontal="right" vertical="top" wrapText="1"/>
    </xf>
    <xf numFmtId="0" fontId="24" fillId="6" borderId="1" xfId="0" applyFont="1" applyFill="1" applyBorder="1" applyAlignment="1">
      <alignment horizontal="center"/>
    </xf>
    <xf numFmtId="0" fontId="20" fillId="6" borderId="0" xfId="0" applyFont="1" applyFill="1" applyBorder="1" applyAlignment="1"/>
    <xf numFmtId="3" fontId="20" fillId="6" borderId="0" xfId="0" applyNumberFormat="1" applyFont="1" applyFill="1" applyBorder="1"/>
    <xf numFmtId="0" fontId="20" fillId="6" borderId="0" xfId="0" applyFont="1" applyFill="1" applyBorder="1"/>
    <xf numFmtId="0" fontId="20" fillId="6" borderId="0" xfId="0" applyFont="1" applyFill="1" applyBorder="1" applyAlignment="1">
      <alignment horizontal="center" vertical="top"/>
    </xf>
    <xf numFmtId="188" fontId="20" fillId="6" borderId="15" xfId="1" applyNumberFormat="1" applyFont="1" applyFill="1" applyBorder="1" applyAlignment="1">
      <alignment horizontal="right" vertical="top" wrapText="1"/>
    </xf>
    <xf numFmtId="0" fontId="20" fillId="6" borderId="0" xfId="0" applyFont="1" applyFill="1" applyAlignment="1">
      <alignment horizontal="center" vertical="top"/>
    </xf>
    <xf numFmtId="0" fontId="5" fillId="6" borderId="0" xfId="0" applyFont="1" applyFill="1" applyAlignment="1">
      <alignment horizontal="center" vertical="top"/>
    </xf>
    <xf numFmtId="0" fontId="5" fillId="6" borderId="15" xfId="0" applyFont="1" applyFill="1" applyBorder="1" applyAlignment="1">
      <alignment vertical="top" wrapText="1"/>
    </xf>
    <xf numFmtId="0" fontId="5" fillId="6" borderId="15" xfId="0" applyFont="1" applyFill="1" applyBorder="1" applyAlignment="1">
      <alignment horizontal="center" vertical="top" wrapText="1"/>
    </xf>
    <xf numFmtId="0" fontId="28" fillId="0" borderId="0" xfId="0" applyFont="1" applyAlignment="1"/>
    <xf numFmtId="0" fontId="28" fillId="0" borderId="0" xfId="0" applyFont="1" applyAlignment="1">
      <alignment horizontal="center" vertical="top"/>
    </xf>
    <xf numFmtId="0" fontId="20" fillId="0" borderId="0" xfId="0" applyFont="1"/>
    <xf numFmtId="0" fontId="20" fillId="0" borderId="0" xfId="0" applyFont="1" applyAlignment="1">
      <alignment vertical="top"/>
    </xf>
    <xf numFmtId="0" fontId="20" fillId="0" borderId="0" xfId="0" applyFont="1" applyAlignment="1">
      <alignment horizontal="center"/>
    </xf>
    <xf numFmtId="0" fontId="20" fillId="0" borderId="1" xfId="0" applyFont="1" applyFill="1" applyBorder="1" applyAlignment="1">
      <alignment vertical="top" wrapText="1"/>
    </xf>
    <xf numFmtId="0" fontId="20" fillId="0" borderId="15" xfId="0" applyFont="1" applyFill="1" applyBorder="1" applyAlignment="1">
      <alignment vertical="top" wrapText="1"/>
    </xf>
    <xf numFmtId="188" fontId="20" fillId="0" borderId="10" xfId="1" applyNumberFormat="1" applyFont="1" applyFill="1" applyBorder="1" applyAlignment="1">
      <alignment horizontal="right" vertical="top" wrapText="1"/>
    </xf>
    <xf numFmtId="188" fontId="28" fillId="0" borderId="4" xfId="1" applyNumberFormat="1" applyFont="1" applyFill="1" applyBorder="1" applyAlignment="1">
      <alignment horizontal="right" vertical="top" wrapText="1"/>
    </xf>
    <xf numFmtId="0" fontId="20" fillId="0" borderId="11" xfId="0" applyFont="1" applyFill="1" applyBorder="1" applyAlignment="1">
      <alignment horizontal="left" vertical="top" wrapText="1"/>
    </xf>
    <xf numFmtId="188" fontId="20" fillId="0" borderId="18" xfId="1" applyNumberFormat="1" applyFont="1" applyFill="1" applyBorder="1" applyAlignment="1">
      <alignment horizontal="right" vertical="top" wrapText="1"/>
    </xf>
    <xf numFmtId="188" fontId="20" fillId="0" borderId="11" xfId="1" applyNumberFormat="1" applyFont="1" applyFill="1" applyBorder="1" applyAlignment="1">
      <alignment horizontal="right" vertical="top" wrapText="1"/>
    </xf>
    <xf numFmtId="0" fontId="24" fillId="0" borderId="11" xfId="0" applyFont="1" applyFill="1" applyBorder="1" applyAlignment="1">
      <alignment horizontal="center"/>
    </xf>
    <xf numFmtId="0" fontId="25" fillId="0" borderId="11" xfId="0" applyFont="1" applyFill="1" applyBorder="1" applyAlignment="1">
      <alignment horizontal="left" vertical="top" wrapText="1"/>
    </xf>
    <xf numFmtId="0" fontId="20" fillId="0" borderId="11" xfId="0" applyFont="1" applyFill="1" applyBorder="1" applyAlignment="1">
      <alignment horizontal="center" vertical="top" wrapText="1"/>
    </xf>
    <xf numFmtId="0" fontId="20" fillId="0" borderId="2" xfId="0" applyFont="1" applyFill="1" applyBorder="1" applyAlignment="1">
      <alignment horizontal="left" vertical="top" wrapText="1"/>
    </xf>
    <xf numFmtId="188" fontId="20" fillId="0" borderId="9" xfId="1" applyNumberFormat="1" applyFont="1" applyFill="1" applyBorder="1" applyAlignment="1">
      <alignment horizontal="right" vertical="top" wrapText="1"/>
    </xf>
    <xf numFmtId="188" fontId="20" fillId="0" borderId="2" xfId="1" applyNumberFormat="1" applyFont="1" applyFill="1" applyBorder="1" applyAlignment="1">
      <alignment horizontal="right" vertical="top" wrapText="1"/>
    </xf>
    <xf numFmtId="0" fontId="25" fillId="0" borderId="2" xfId="0" applyFont="1" applyFill="1" applyBorder="1" applyAlignment="1">
      <alignment horizontal="left" vertical="top" wrapText="1"/>
    </xf>
    <xf numFmtId="0" fontId="20" fillId="0" borderId="1" xfId="0" applyFont="1" applyFill="1" applyBorder="1" applyAlignment="1">
      <alignment horizontal="left" vertical="top" wrapText="1"/>
    </xf>
    <xf numFmtId="0" fontId="28" fillId="0" borderId="5" xfId="0" applyFont="1" applyFill="1" applyBorder="1" applyAlignment="1">
      <alignment horizontal="left" vertical="center" wrapText="1"/>
    </xf>
    <xf numFmtId="0" fontId="28" fillId="0" borderId="10" xfId="0" applyFont="1" applyFill="1" applyBorder="1" applyAlignment="1">
      <alignment horizontal="left" vertical="center" wrapText="1"/>
    </xf>
    <xf numFmtId="188" fontId="28" fillId="0" borderId="4" xfId="1" applyNumberFormat="1" applyFont="1" applyFill="1" applyBorder="1" applyAlignment="1">
      <alignment horizontal="center" vertical="center" wrapText="1"/>
    </xf>
    <xf numFmtId="0" fontId="27" fillId="0" borderId="4"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0" fillId="0" borderId="0" xfId="0" applyFont="1" applyFill="1" applyAlignment="1">
      <alignment vertical="top"/>
    </xf>
    <xf numFmtId="0" fontId="20" fillId="0" borderId="13" xfId="0" applyFont="1" applyFill="1" applyBorder="1" applyAlignment="1">
      <alignment horizontal="center" vertical="top" wrapText="1"/>
    </xf>
    <xf numFmtId="0" fontId="29" fillId="0" borderId="13" xfId="0" applyFont="1" applyFill="1" applyBorder="1" applyAlignment="1">
      <alignment horizontal="center" vertical="top" wrapText="1"/>
    </xf>
    <xf numFmtId="0" fontId="20" fillId="0" borderId="0" xfId="0" applyFont="1" applyFill="1" applyAlignment="1">
      <alignment horizontal="center"/>
    </xf>
    <xf numFmtId="3" fontId="5" fillId="0" borderId="0" xfId="0" applyNumberFormat="1" applyFont="1" applyFill="1" applyAlignment="1">
      <alignment horizontal="right"/>
    </xf>
    <xf numFmtId="188" fontId="20" fillId="0" borderId="4" xfId="1" applyNumberFormat="1" applyFont="1" applyFill="1" applyBorder="1" applyAlignment="1">
      <alignment vertical="top" wrapText="1"/>
    </xf>
    <xf numFmtId="188" fontId="20" fillId="0" borderId="0" xfId="1" applyNumberFormat="1" applyFont="1" applyFill="1" applyAlignment="1">
      <alignment horizontal="right" vertical="top" wrapText="1"/>
    </xf>
    <xf numFmtId="0" fontId="25" fillId="0" borderId="4" xfId="0" applyFont="1" applyFill="1" applyBorder="1" applyAlignment="1">
      <alignment vertical="top" wrapText="1"/>
    </xf>
    <xf numFmtId="3" fontId="7" fillId="7" borderId="4" xfId="0" applyNumberFormat="1" applyFont="1" applyFill="1" applyBorder="1" applyAlignment="1">
      <alignment horizontal="center" wrapText="1"/>
    </xf>
    <xf numFmtId="3" fontId="7" fillId="7" borderId="4" xfId="1" applyNumberFormat="1" applyFont="1" applyFill="1" applyBorder="1" applyAlignment="1">
      <alignment horizontal="center" wrapText="1"/>
    </xf>
    <xf numFmtId="3" fontId="7" fillId="8" borderId="4" xfId="0" applyNumberFormat="1" applyFont="1" applyFill="1" applyBorder="1" applyAlignment="1">
      <alignment horizontal="center" wrapText="1"/>
    </xf>
    <xf numFmtId="3" fontId="7" fillId="8" borderId="4" xfId="1" applyNumberFormat="1" applyFont="1" applyFill="1" applyBorder="1" applyAlignment="1">
      <alignment horizontal="center" wrapText="1"/>
    </xf>
    <xf numFmtId="3" fontId="7" fillId="5" borderId="4" xfId="0" applyNumberFormat="1" applyFont="1" applyFill="1" applyBorder="1" applyAlignment="1">
      <alignment vertical="center"/>
    </xf>
    <xf numFmtId="3" fontId="7" fillId="5" borderId="4" xfId="1" applyNumberFormat="1" applyFont="1" applyFill="1" applyBorder="1" applyAlignment="1">
      <alignment vertical="center"/>
    </xf>
    <xf numFmtId="0" fontId="7" fillId="0" borderId="0" xfId="0" applyFont="1" applyAlignment="1">
      <alignment vertical="top"/>
    </xf>
    <xf numFmtId="0" fontId="8" fillId="0" borderId="0" xfId="0" applyFont="1" applyAlignment="1">
      <alignment vertical="top" wrapText="1"/>
    </xf>
    <xf numFmtId="0" fontId="8" fillId="0" borderId="0" xfId="0" applyFont="1" applyAlignment="1">
      <alignment horizontal="center" vertical="top"/>
    </xf>
    <xf numFmtId="187" fontId="8" fillId="0" borderId="0" xfId="1" applyFont="1" applyAlignment="1">
      <alignment vertical="top"/>
    </xf>
    <xf numFmtId="0" fontId="7" fillId="0" borderId="0" xfId="0" applyFont="1" applyAlignment="1">
      <alignment horizontal="center" vertical="top"/>
    </xf>
    <xf numFmtId="187" fontId="7" fillId="0" borderId="0" xfId="1" applyFont="1" applyAlignment="1">
      <alignment vertical="top"/>
    </xf>
    <xf numFmtId="0" fontId="10" fillId="0" borderId="0" xfId="0" applyFont="1" applyAlignment="1">
      <alignment vertical="top"/>
    </xf>
    <xf numFmtId="3" fontId="7" fillId="9" borderId="4" xfId="0" applyNumberFormat="1" applyFont="1" applyFill="1" applyBorder="1" applyAlignment="1">
      <alignment horizontal="center" vertical="top" wrapText="1"/>
    </xf>
    <xf numFmtId="3" fontId="7" fillId="9" borderId="4" xfId="1" applyNumberFormat="1" applyFont="1" applyFill="1" applyBorder="1" applyAlignment="1">
      <alignment horizontal="center" vertical="top" wrapText="1"/>
    </xf>
    <xf numFmtId="3" fontId="8" fillId="0" borderId="4" xfId="0" applyNumberFormat="1" applyFont="1" applyFill="1" applyBorder="1" applyAlignment="1">
      <alignment vertical="top"/>
    </xf>
    <xf numFmtId="3" fontId="8" fillId="0" borderId="1" xfId="1" applyNumberFormat="1" applyFont="1" applyFill="1" applyBorder="1" applyAlignment="1">
      <alignment vertical="top"/>
    </xf>
    <xf numFmtId="3" fontId="7" fillId="5" borderId="4" xfId="0" applyNumberFormat="1" applyFont="1" applyFill="1" applyBorder="1" applyAlignment="1">
      <alignment vertical="top"/>
    </xf>
    <xf numFmtId="3" fontId="7" fillId="5" borderId="1" xfId="1" applyNumberFormat="1" applyFont="1" applyFill="1" applyBorder="1" applyAlignment="1">
      <alignment vertical="top"/>
    </xf>
    <xf numFmtId="0" fontId="11" fillId="0" borderId="1" xfId="0" applyFont="1" applyFill="1" applyBorder="1" applyAlignment="1">
      <alignment horizontal="center" vertical="top"/>
    </xf>
    <xf numFmtId="0" fontId="9" fillId="0" borderId="0" xfId="0" applyFont="1" applyAlignment="1">
      <alignment vertical="top"/>
    </xf>
    <xf numFmtId="3" fontId="8" fillId="0" borderId="0" xfId="0" applyNumberFormat="1" applyFont="1" applyAlignment="1">
      <alignment vertical="top"/>
    </xf>
    <xf numFmtId="3" fontId="10" fillId="0" borderId="0" xfId="0" applyNumberFormat="1" applyFont="1" applyAlignment="1">
      <alignment vertical="top"/>
    </xf>
    <xf numFmtId="0" fontId="8" fillId="0" borderId="0" xfId="0" applyFont="1" applyAlignment="1">
      <alignment horizontal="right" vertical="top"/>
    </xf>
    <xf numFmtId="0" fontId="28" fillId="5" borderId="1" xfId="0" applyFont="1" applyFill="1" applyBorder="1" applyAlignment="1">
      <alignment horizontal="center" vertical="top"/>
    </xf>
    <xf numFmtId="0" fontId="28" fillId="5" borderId="2" xfId="0" applyFont="1" applyFill="1" applyBorder="1" applyAlignment="1">
      <alignment horizontal="center" vertical="top"/>
    </xf>
    <xf numFmtId="0" fontId="20" fillId="10" borderId="4" xfId="0" applyFont="1" applyFill="1" applyBorder="1" applyAlignment="1">
      <alignment vertical="top"/>
    </xf>
    <xf numFmtId="0" fontId="28" fillId="10" borderId="5" xfId="0" applyFont="1" applyFill="1" applyBorder="1" applyAlignment="1">
      <alignment vertical="top"/>
    </xf>
    <xf numFmtId="0" fontId="28" fillId="10" borderId="12" xfId="0" applyFont="1" applyFill="1" applyBorder="1" applyAlignment="1">
      <alignment vertical="top" wrapText="1"/>
    </xf>
    <xf numFmtId="0" fontId="28" fillId="10" borderId="4" xfId="0" applyFont="1" applyFill="1" applyBorder="1" applyAlignment="1">
      <alignment vertical="center" wrapText="1"/>
    </xf>
    <xf numFmtId="0" fontId="20" fillId="10" borderId="4" xfId="0" applyFont="1" applyFill="1" applyBorder="1" applyAlignment="1">
      <alignment vertical="center"/>
    </xf>
    <xf numFmtId="188" fontId="28" fillId="10" borderId="10" xfId="1" applyNumberFormat="1" applyFont="1" applyFill="1" applyBorder="1" applyAlignment="1">
      <alignment horizontal="right" vertical="top" wrapText="1"/>
    </xf>
    <xf numFmtId="0" fontId="27" fillId="10" borderId="14" xfId="0" applyFont="1" applyFill="1" applyBorder="1" applyAlignment="1">
      <alignment horizontal="left" vertical="top"/>
    </xf>
    <xf numFmtId="0" fontId="20" fillId="10" borderId="7" xfId="0" applyFont="1" applyFill="1" applyBorder="1" applyAlignment="1">
      <alignment horizontal="center" vertical="top" wrapText="1"/>
    </xf>
    <xf numFmtId="0" fontId="20" fillId="10" borderId="0" xfId="0" applyFont="1" applyFill="1" applyAlignment="1">
      <alignment vertical="top"/>
    </xf>
    <xf numFmtId="0" fontId="28" fillId="10" borderId="10" xfId="0" applyFont="1" applyFill="1" applyBorder="1" applyAlignment="1">
      <alignment vertical="top" wrapText="1"/>
    </xf>
    <xf numFmtId="188" fontId="20" fillId="0" borderId="7" xfId="1" applyNumberFormat="1" applyFont="1" applyFill="1" applyBorder="1" applyAlignment="1">
      <alignment horizontal="right" vertical="top" wrapText="1"/>
    </xf>
    <xf numFmtId="188" fontId="28" fillId="0" borderId="1" xfId="1" applyNumberFormat="1" applyFont="1" applyFill="1" applyBorder="1" applyAlignment="1">
      <alignment horizontal="right" vertical="top" wrapText="1"/>
    </xf>
    <xf numFmtId="0" fontId="27" fillId="0" borderId="1" xfId="0" applyFont="1" applyFill="1" applyBorder="1" applyAlignment="1">
      <alignment horizontal="left" vertical="top" wrapText="1"/>
    </xf>
    <xf numFmtId="0" fontId="20" fillId="0" borderId="1" xfId="0" applyFont="1" applyFill="1" applyBorder="1" applyAlignment="1">
      <alignment horizontal="center" vertical="top" wrapText="1"/>
    </xf>
    <xf numFmtId="188" fontId="28" fillId="0" borderId="2" xfId="1" applyNumberFormat="1" applyFont="1" applyFill="1" applyBorder="1" applyAlignment="1">
      <alignment horizontal="right" vertical="top" wrapText="1"/>
    </xf>
    <xf numFmtId="188" fontId="28" fillId="0" borderId="11" xfId="1" applyNumberFormat="1" applyFont="1" applyFill="1" applyBorder="1" applyAlignment="1">
      <alignment horizontal="right" vertical="top" wrapText="1"/>
    </xf>
    <xf numFmtId="0" fontId="25" fillId="0" borderId="11" xfId="0" applyFont="1" applyFill="1" applyBorder="1" applyAlignment="1">
      <alignment vertical="top" wrapText="1"/>
    </xf>
    <xf numFmtId="0" fontId="27" fillId="0" borderId="11" xfId="0" applyFont="1" applyFill="1" applyBorder="1" applyAlignment="1">
      <alignment horizontal="left" vertical="top" wrapText="1"/>
    </xf>
    <xf numFmtId="188" fontId="20" fillId="0" borderId="1" xfId="1" applyNumberFormat="1" applyFont="1" applyFill="1" applyBorder="1" applyAlignment="1">
      <alignment horizontal="right" vertical="top" wrapText="1"/>
    </xf>
    <xf numFmtId="12" fontId="20" fillId="0" borderId="1" xfId="0" applyNumberFormat="1" applyFont="1" applyFill="1" applyBorder="1" applyAlignment="1">
      <alignment horizontal="left" vertical="top" wrapText="1"/>
    </xf>
    <xf numFmtId="12" fontId="25" fillId="0" borderId="1" xfId="0" applyNumberFormat="1" applyFont="1" applyFill="1" applyBorder="1" applyAlignment="1">
      <alignment horizontal="left" vertical="top" wrapText="1"/>
    </xf>
    <xf numFmtId="12" fontId="20" fillId="0" borderId="1" xfId="0" applyNumberFormat="1" applyFont="1" applyFill="1" applyBorder="1" applyAlignment="1">
      <alignment horizontal="center" vertical="top" wrapText="1"/>
    </xf>
    <xf numFmtId="188" fontId="20" fillId="0" borderId="1" xfId="0" applyNumberFormat="1" applyFont="1" applyFill="1" applyBorder="1" applyAlignment="1">
      <alignment horizontal="center" vertical="top"/>
    </xf>
    <xf numFmtId="0" fontId="25" fillId="0" borderId="1" xfId="0" applyFont="1" applyFill="1" applyBorder="1" applyAlignment="1">
      <alignment horizontal="left" vertical="top" wrapText="1"/>
    </xf>
    <xf numFmtId="0" fontId="25" fillId="0" borderId="1" xfId="0" applyFont="1" applyFill="1" applyBorder="1" applyAlignment="1">
      <alignment vertical="top" wrapText="1"/>
    </xf>
    <xf numFmtId="0" fontId="28" fillId="10" borderId="12" xfId="0" applyFont="1" applyFill="1" applyBorder="1" applyAlignment="1">
      <alignment vertical="top"/>
    </xf>
    <xf numFmtId="49" fontId="25" fillId="0" borderId="11" xfId="4" applyNumberFormat="1" applyFont="1" applyFill="1" applyBorder="1" applyAlignment="1">
      <alignment horizontal="left" vertical="top" wrapText="1"/>
    </xf>
    <xf numFmtId="0" fontId="25" fillId="0" borderId="11" xfId="4" applyFont="1" applyFill="1" applyBorder="1" applyAlignment="1">
      <alignment horizontal="left" vertical="top" wrapText="1"/>
    </xf>
    <xf numFmtId="49" fontId="25" fillId="0" borderId="2" xfId="4" applyNumberFormat="1" applyFont="1" applyFill="1" applyBorder="1" applyAlignment="1">
      <alignment horizontal="left" vertical="top" wrapText="1"/>
    </xf>
    <xf numFmtId="49" fontId="25" fillId="0" borderId="1" xfId="4" applyNumberFormat="1" applyFont="1" applyFill="1" applyBorder="1" applyAlignment="1">
      <alignment horizontal="left" vertical="top" wrapText="1"/>
    </xf>
    <xf numFmtId="0" fontId="28" fillId="0" borderId="2" xfId="0" applyFont="1" applyFill="1" applyBorder="1" applyAlignment="1">
      <alignment vertical="top" wrapText="1"/>
    </xf>
    <xf numFmtId="0" fontId="28" fillId="0" borderId="11" xfId="0" applyFont="1" applyFill="1" applyBorder="1" applyAlignment="1">
      <alignment vertical="top" wrapText="1"/>
    </xf>
    <xf numFmtId="0" fontId="24" fillId="0" borderId="4" xfId="0" applyFont="1" applyFill="1" applyBorder="1" applyAlignment="1">
      <alignment horizontal="center"/>
    </xf>
    <xf numFmtId="188" fontId="20" fillId="0" borderId="4" xfId="0" applyNumberFormat="1" applyFont="1" applyFill="1" applyBorder="1" applyAlignment="1">
      <alignment horizontal="center" vertical="top"/>
    </xf>
    <xf numFmtId="0" fontId="28" fillId="10" borderId="5" xfId="0" applyFont="1" applyFill="1" applyBorder="1" applyAlignment="1">
      <alignment horizontal="left" vertical="top" wrapText="1"/>
    </xf>
    <xf numFmtId="188" fontId="20" fillId="10" borderId="12" xfId="1" applyNumberFormat="1" applyFont="1" applyFill="1" applyBorder="1" applyAlignment="1">
      <alignment horizontal="right" vertical="top" wrapText="1"/>
    </xf>
    <xf numFmtId="0" fontId="25" fillId="10" borderId="12" xfId="0" applyFont="1" applyFill="1" applyBorder="1" applyAlignment="1">
      <alignment horizontal="left" vertical="top" wrapText="1"/>
    </xf>
    <xf numFmtId="0" fontId="20" fillId="10" borderId="10" xfId="0" applyFont="1" applyFill="1" applyBorder="1" applyAlignment="1">
      <alignment horizontal="center" vertical="top" wrapText="1"/>
    </xf>
    <xf numFmtId="0" fontId="28" fillId="10" borderId="5" xfId="0" applyFont="1" applyFill="1" applyBorder="1" applyAlignment="1">
      <alignment horizontal="left" vertical="top"/>
    </xf>
    <xf numFmtId="0" fontId="20" fillId="10" borderId="5" xfId="0" applyFont="1" applyFill="1" applyBorder="1" applyAlignment="1">
      <alignment vertical="top"/>
    </xf>
    <xf numFmtId="0" fontId="28" fillId="10" borderId="4" xfId="0" applyFont="1" applyFill="1" applyBorder="1" applyAlignment="1">
      <alignment vertical="top"/>
    </xf>
    <xf numFmtId="188" fontId="28" fillId="10" borderId="12" xfId="1" applyNumberFormat="1" applyFont="1" applyFill="1" applyBorder="1" applyAlignment="1">
      <alignment horizontal="right" vertical="top" wrapText="1"/>
    </xf>
    <xf numFmtId="0" fontId="27" fillId="10" borderId="12" xfId="0" applyFont="1" applyFill="1" applyBorder="1" applyAlignment="1">
      <alignment horizontal="left" vertical="top"/>
    </xf>
    <xf numFmtId="0" fontId="20" fillId="10" borderId="1" xfId="0" applyFont="1" applyFill="1" applyBorder="1" applyAlignment="1">
      <alignment vertical="top" wrapText="1"/>
    </xf>
    <xf numFmtId="0" fontId="20" fillId="0" borderId="2" xfId="0" applyFont="1" applyFill="1" applyBorder="1" applyAlignment="1">
      <alignment vertical="top"/>
    </xf>
    <xf numFmtId="188" fontId="20" fillId="0" borderId="2" xfId="1" applyNumberFormat="1" applyFont="1" applyFill="1" applyBorder="1" applyAlignment="1">
      <alignment horizontal="right" vertical="top"/>
    </xf>
    <xf numFmtId="0" fontId="20" fillId="0" borderId="2" xfId="0" applyFont="1" applyFill="1" applyBorder="1" applyAlignment="1">
      <alignment horizontal="center" vertical="top"/>
    </xf>
    <xf numFmtId="0" fontId="20" fillId="0" borderId="11" xfId="0" applyFont="1" applyFill="1" applyBorder="1" applyAlignment="1">
      <alignment vertical="top"/>
    </xf>
    <xf numFmtId="188" fontId="20" fillId="0" borderId="11" xfId="1" applyNumberFormat="1" applyFont="1" applyFill="1" applyBorder="1" applyAlignment="1">
      <alignment horizontal="right" vertical="top"/>
    </xf>
    <xf numFmtId="0" fontId="20" fillId="0" borderId="11" xfId="0" applyFont="1" applyFill="1" applyBorder="1" applyAlignment="1">
      <alignment horizontal="center" vertical="top"/>
    </xf>
    <xf numFmtId="188" fontId="20" fillId="0" borderId="4" xfId="1" applyNumberFormat="1" applyFont="1" applyFill="1" applyBorder="1" applyAlignment="1">
      <alignment horizontal="right" vertical="top"/>
    </xf>
    <xf numFmtId="0" fontId="20" fillId="0" borderId="4" xfId="0" applyFont="1" applyFill="1" applyBorder="1" applyAlignment="1">
      <alignment horizontal="center" vertical="top"/>
    </xf>
    <xf numFmtId="0" fontId="26" fillId="0" borderId="2" xfId="0" applyFont="1" applyFill="1" applyBorder="1" applyAlignment="1">
      <alignment horizontal="left" vertical="top" wrapText="1"/>
    </xf>
    <xf numFmtId="188" fontId="20" fillId="0" borderId="1" xfId="1" applyNumberFormat="1" applyFont="1" applyFill="1" applyBorder="1" applyAlignment="1">
      <alignment vertical="top" wrapText="1"/>
    </xf>
    <xf numFmtId="188" fontId="20" fillId="0" borderId="1" xfId="0" applyNumberFormat="1" applyFont="1" applyFill="1" applyBorder="1" applyAlignment="1">
      <alignment vertical="top" wrapText="1"/>
    </xf>
    <xf numFmtId="188" fontId="20" fillId="0" borderId="1" xfId="1" applyNumberFormat="1" applyFont="1" applyFill="1" applyBorder="1" applyAlignment="1">
      <alignment horizontal="center" vertical="top" wrapText="1"/>
    </xf>
    <xf numFmtId="0" fontId="26" fillId="0" borderId="1" xfId="0" applyFont="1" applyFill="1" applyBorder="1" applyAlignment="1">
      <alignment vertical="top" wrapText="1"/>
    </xf>
    <xf numFmtId="188" fontId="20" fillId="0" borderId="11" xfId="1" applyNumberFormat="1" applyFont="1" applyFill="1" applyBorder="1" applyAlignment="1">
      <alignment vertical="top" wrapText="1"/>
    </xf>
    <xf numFmtId="0" fontId="24" fillId="0" borderId="2" xfId="0" applyFont="1" applyFill="1" applyBorder="1" applyAlignment="1">
      <alignment horizontal="center"/>
    </xf>
    <xf numFmtId="188" fontId="10" fillId="0" borderId="10" xfId="2" applyNumberFormat="1" applyFont="1" applyFill="1" applyBorder="1" applyAlignment="1">
      <alignment horizontal="left" vertical="top" wrapText="1"/>
    </xf>
    <xf numFmtId="0" fontId="7" fillId="5" borderId="5" xfId="0" applyFont="1" applyFill="1" applyBorder="1" applyAlignment="1">
      <alignment horizontal="center" vertical="center"/>
    </xf>
    <xf numFmtId="0" fontId="7" fillId="5" borderId="10" xfId="0" applyFont="1" applyFill="1" applyBorder="1" applyAlignment="1">
      <alignment horizontal="center" vertical="center"/>
    </xf>
    <xf numFmtId="0" fontId="8" fillId="0" borderId="0" xfId="0" applyFont="1" applyAlignment="1">
      <alignment horizontal="left" vertical="top"/>
    </xf>
    <xf numFmtId="0" fontId="7" fillId="0" borderId="0" xfId="0" applyFont="1" applyAlignment="1">
      <alignment horizontal="left" vertical="top"/>
    </xf>
    <xf numFmtId="3" fontId="7" fillId="8" borderId="1" xfId="0" applyNumberFormat="1" applyFont="1" applyFill="1" applyBorder="1" applyAlignment="1">
      <alignment horizontal="center" vertical="center"/>
    </xf>
    <xf numFmtId="3" fontId="7" fillId="8" borderId="11" xfId="0" applyNumberFormat="1" applyFont="1" applyFill="1" applyBorder="1" applyAlignment="1">
      <alignment horizontal="center" vertical="center"/>
    </xf>
    <xf numFmtId="3" fontId="7" fillId="8" borderId="2" xfId="0" applyNumberFormat="1" applyFont="1" applyFill="1" applyBorder="1"/>
    <xf numFmtId="3" fontId="7" fillId="8" borderId="1" xfId="0" applyNumberFormat="1" applyFont="1" applyFill="1" applyBorder="1" applyAlignment="1">
      <alignment horizontal="center" vertical="center" wrapText="1"/>
    </xf>
    <xf numFmtId="3" fontId="7" fillId="8" borderId="11" xfId="0" applyNumberFormat="1" applyFont="1" applyFill="1" applyBorder="1" applyAlignment="1">
      <alignment horizontal="center" vertical="center" wrapText="1"/>
    </xf>
    <xf numFmtId="3" fontId="7" fillId="8" borderId="2" xfId="0" applyNumberFormat="1" applyFont="1" applyFill="1" applyBorder="1" applyAlignment="1">
      <alignment wrapText="1"/>
    </xf>
    <xf numFmtId="0" fontId="7" fillId="8" borderId="6" xfId="3" applyFont="1" applyFill="1" applyBorder="1" applyAlignment="1">
      <alignment horizontal="center" vertical="center" wrapText="1"/>
    </xf>
    <xf numFmtId="0" fontId="7" fillId="8" borderId="14" xfId="3" applyFont="1" applyFill="1" applyBorder="1" applyAlignment="1">
      <alignment horizontal="center" vertical="center" wrapText="1"/>
    </xf>
    <xf numFmtId="0" fontId="7" fillId="8" borderId="8" xfId="3" applyFont="1" applyFill="1" applyBorder="1" applyAlignment="1">
      <alignment horizontal="center" vertical="center" wrapText="1"/>
    </xf>
    <xf numFmtId="0" fontId="7" fillId="8" borderId="13" xfId="3" applyFont="1" applyFill="1" applyBorder="1" applyAlignment="1">
      <alignment horizontal="center" vertical="center" wrapText="1"/>
    </xf>
    <xf numFmtId="0" fontId="7" fillId="8" borderId="7" xfId="3" applyFont="1" applyFill="1" applyBorder="1" applyAlignment="1">
      <alignment horizontal="center" vertical="center" wrapText="1"/>
    </xf>
    <xf numFmtId="0" fontId="7" fillId="8" borderId="9" xfId="3" applyFont="1" applyFill="1" applyBorder="1" applyAlignment="1">
      <alignment horizontal="center" vertical="center" wrapText="1"/>
    </xf>
    <xf numFmtId="3" fontId="7" fillId="7" borderId="1" xfId="0" applyNumberFormat="1" applyFont="1" applyFill="1" applyBorder="1" applyAlignment="1">
      <alignment horizontal="center" vertical="center"/>
    </xf>
    <xf numFmtId="3" fontId="7" fillId="7" borderId="11" xfId="0" applyNumberFormat="1" applyFont="1" applyFill="1" applyBorder="1" applyAlignment="1">
      <alignment horizontal="center" vertical="center"/>
    </xf>
    <xf numFmtId="3" fontId="7" fillId="7" borderId="2" xfId="0" applyNumberFormat="1" applyFont="1" applyFill="1" applyBorder="1"/>
    <xf numFmtId="3" fontId="7" fillId="7" borderId="1" xfId="0" applyNumberFormat="1" applyFont="1" applyFill="1" applyBorder="1" applyAlignment="1">
      <alignment horizontal="center" vertical="center" wrapText="1"/>
    </xf>
    <xf numFmtId="3" fontId="7" fillId="7" borderId="11" xfId="0" applyNumberFormat="1" applyFont="1" applyFill="1" applyBorder="1" applyAlignment="1">
      <alignment horizontal="center" vertical="center" wrapText="1"/>
    </xf>
    <xf numFmtId="3" fontId="7" fillId="7" borderId="2" xfId="0" applyNumberFormat="1" applyFont="1" applyFill="1" applyBorder="1" applyAlignment="1">
      <alignment wrapText="1"/>
    </xf>
    <xf numFmtId="0" fontId="7" fillId="7" borderId="6" xfId="3" applyFont="1" applyFill="1" applyBorder="1" applyAlignment="1">
      <alignment horizontal="center" vertical="center" wrapText="1"/>
    </xf>
    <xf numFmtId="0" fontId="7" fillId="7" borderId="14" xfId="3" applyFont="1" applyFill="1" applyBorder="1" applyAlignment="1">
      <alignment horizontal="center" vertical="center" wrapText="1"/>
    </xf>
    <xf numFmtId="0" fontId="7" fillId="7" borderId="8" xfId="3" applyFont="1" applyFill="1" applyBorder="1" applyAlignment="1">
      <alignment horizontal="center" vertical="center" wrapText="1"/>
    </xf>
    <xf numFmtId="0" fontId="7" fillId="7" borderId="13" xfId="3" applyFont="1" applyFill="1" applyBorder="1" applyAlignment="1">
      <alignment horizontal="center" vertical="center" wrapText="1"/>
    </xf>
    <xf numFmtId="0" fontId="7" fillId="7" borderId="7" xfId="3" applyFont="1" applyFill="1" applyBorder="1" applyAlignment="1">
      <alignment horizontal="center" vertical="center" wrapText="1"/>
    </xf>
    <xf numFmtId="0" fontId="7" fillId="7" borderId="9" xfId="3" applyFont="1" applyFill="1" applyBorder="1" applyAlignment="1">
      <alignment horizontal="center" vertical="center" wrapText="1"/>
    </xf>
    <xf numFmtId="0" fontId="7" fillId="9" borderId="6" xfId="3" applyFont="1" applyFill="1" applyBorder="1" applyAlignment="1">
      <alignment horizontal="center" vertical="top" wrapText="1"/>
    </xf>
    <xf numFmtId="0" fontId="7" fillId="9" borderId="7" xfId="3" applyFont="1" applyFill="1" applyBorder="1" applyAlignment="1">
      <alignment horizontal="center" vertical="top" wrapText="1"/>
    </xf>
    <xf numFmtId="0" fontId="7" fillId="9" borderId="8" xfId="3" applyFont="1" applyFill="1" applyBorder="1" applyAlignment="1">
      <alignment horizontal="center" vertical="top" wrapText="1"/>
    </xf>
    <xf numFmtId="0" fontId="7" fillId="9" borderId="9" xfId="3" applyFont="1" applyFill="1" applyBorder="1" applyAlignment="1">
      <alignment horizontal="center" vertical="top" wrapText="1"/>
    </xf>
    <xf numFmtId="0" fontId="7" fillId="5" borderId="5" xfId="0" applyFont="1" applyFill="1" applyBorder="1" applyAlignment="1">
      <alignment horizontal="center" vertical="top"/>
    </xf>
    <xf numFmtId="0" fontId="7" fillId="5" borderId="10" xfId="0" applyFont="1" applyFill="1" applyBorder="1" applyAlignment="1">
      <alignment vertical="top"/>
    </xf>
    <xf numFmtId="3" fontId="7" fillId="9" borderId="1" xfId="0" applyNumberFormat="1" applyFont="1" applyFill="1" applyBorder="1" applyAlignment="1">
      <alignment horizontal="center" vertical="top"/>
    </xf>
    <xf numFmtId="3" fontId="7" fillId="9" borderId="11" xfId="0" applyNumberFormat="1" applyFont="1" applyFill="1" applyBorder="1" applyAlignment="1">
      <alignment horizontal="center" vertical="top"/>
    </xf>
    <xf numFmtId="3" fontId="7" fillId="9" borderId="2" xfId="0" applyNumberFormat="1" applyFont="1" applyFill="1" applyBorder="1" applyAlignment="1">
      <alignment vertical="top"/>
    </xf>
    <xf numFmtId="3" fontId="7" fillId="9" borderId="1" xfId="0" applyNumberFormat="1" applyFont="1" applyFill="1" applyBorder="1" applyAlignment="1">
      <alignment horizontal="center" vertical="top" wrapText="1"/>
    </xf>
    <xf numFmtId="3" fontId="7" fillId="9" borderId="11" xfId="0" applyNumberFormat="1" applyFont="1" applyFill="1" applyBorder="1" applyAlignment="1">
      <alignment horizontal="center" vertical="top" wrapText="1"/>
    </xf>
    <xf numFmtId="3" fontId="7" fillId="9" borderId="2" xfId="0" applyNumberFormat="1" applyFont="1" applyFill="1" applyBorder="1" applyAlignment="1">
      <alignment vertical="top" wrapText="1"/>
    </xf>
    <xf numFmtId="0" fontId="7" fillId="9" borderId="14" xfId="3" applyFont="1" applyFill="1" applyBorder="1" applyAlignment="1">
      <alignment horizontal="center" vertical="top" wrapText="1"/>
    </xf>
    <xf numFmtId="0" fontId="7" fillId="9" borderId="13" xfId="3" applyFont="1" applyFill="1" applyBorder="1" applyAlignment="1">
      <alignment horizontal="center" vertical="top" wrapText="1"/>
    </xf>
    <xf numFmtId="0" fontId="7" fillId="5" borderId="10" xfId="0" applyFont="1" applyFill="1" applyBorder="1" applyAlignment="1">
      <alignment horizontal="center" vertical="top"/>
    </xf>
    <xf numFmtId="3" fontId="8" fillId="0" borderId="6" xfId="0" applyNumberFormat="1" applyFont="1" applyFill="1" applyBorder="1" applyAlignment="1">
      <alignment horizontal="center" vertical="center" wrapText="1"/>
    </xf>
    <xf numFmtId="3" fontId="8" fillId="0" borderId="7" xfId="0" applyNumberFormat="1"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3" fontId="10" fillId="0" borderId="5" xfId="0" applyNumberFormat="1" applyFont="1" applyFill="1" applyBorder="1" applyAlignment="1">
      <alignment horizontal="center" vertical="center" wrapText="1"/>
    </xf>
    <xf numFmtId="3" fontId="10" fillId="0" borderId="10" xfId="0" applyNumberFormat="1" applyFont="1" applyFill="1" applyBorder="1" applyAlignment="1">
      <alignment horizontal="center" vertical="center" wrapText="1"/>
    </xf>
    <xf numFmtId="0" fontId="8" fillId="0" borderId="5" xfId="0" applyFont="1" applyBorder="1" applyAlignment="1">
      <alignment horizontal="center"/>
    </xf>
    <xf numFmtId="0" fontId="8" fillId="0" borderId="10" xfId="0" applyFont="1" applyBorder="1"/>
    <xf numFmtId="3" fontId="8" fillId="0" borderId="1" xfId="0" applyNumberFormat="1" applyFont="1" applyBorder="1" applyAlignment="1">
      <alignment horizontal="center" vertical="center"/>
    </xf>
    <xf numFmtId="3" fontId="8" fillId="0" borderId="11" xfId="0" applyNumberFormat="1" applyFont="1" applyBorder="1" applyAlignment="1">
      <alignment horizontal="center" vertical="center"/>
    </xf>
    <xf numFmtId="3" fontId="8" fillId="0" borderId="2" xfId="0" applyNumberFormat="1" applyFont="1" applyBorder="1"/>
    <xf numFmtId="3" fontId="8" fillId="0" borderId="1" xfId="0" applyNumberFormat="1" applyFont="1" applyBorder="1" applyAlignment="1">
      <alignment horizontal="center" vertical="center" wrapText="1"/>
    </xf>
    <xf numFmtId="3" fontId="8" fillId="0" borderId="11" xfId="0" applyNumberFormat="1" applyFont="1" applyBorder="1" applyAlignment="1">
      <alignment horizontal="center" vertical="center" wrapText="1"/>
    </xf>
    <xf numFmtId="3" fontId="8" fillId="0" borderId="2" xfId="0" applyNumberFormat="1" applyFont="1" applyBorder="1" applyAlignment="1">
      <alignment wrapText="1"/>
    </xf>
    <xf numFmtId="3" fontId="10" fillId="0" borderId="1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8" fillId="5" borderId="1" xfId="0" applyFont="1" applyFill="1" applyBorder="1" applyAlignment="1">
      <alignment horizontal="center" vertical="center" wrapText="1"/>
    </xf>
    <xf numFmtId="0" fontId="28" fillId="5" borderId="2" xfId="0" applyFont="1" applyFill="1" applyBorder="1" applyAlignment="1">
      <alignment horizontal="center" vertical="center" wrapText="1"/>
    </xf>
    <xf numFmtId="0" fontId="28" fillId="5" borderId="7" xfId="0" applyFont="1" applyFill="1" applyBorder="1" applyAlignment="1">
      <alignment horizontal="center" vertical="center" wrapText="1"/>
    </xf>
    <xf numFmtId="0" fontId="20" fillId="5" borderId="9" xfId="0" applyFont="1" applyFill="1" applyBorder="1" applyAlignment="1">
      <alignment vertical="center"/>
    </xf>
    <xf numFmtId="0" fontId="28" fillId="5" borderId="4" xfId="0" applyFont="1" applyFill="1" applyBorder="1" applyAlignment="1">
      <alignment horizontal="center" vertical="center" wrapText="1"/>
    </xf>
    <xf numFmtId="0" fontId="12" fillId="0" borderId="4" xfId="0" applyFont="1" applyFill="1" applyBorder="1" applyAlignment="1">
      <alignment horizontal="center" vertical="top" wrapText="1"/>
    </xf>
    <xf numFmtId="3" fontId="4" fillId="0" borderId="4" xfId="0" applyNumberFormat="1" applyFont="1" applyFill="1" applyBorder="1" applyAlignment="1">
      <alignment horizontal="right" vertical="center" wrapText="1"/>
    </xf>
    <xf numFmtId="0" fontId="28" fillId="5" borderId="1" xfId="0" applyFont="1" applyFill="1" applyBorder="1" applyAlignment="1">
      <alignment horizontal="center" vertical="center"/>
    </xf>
    <xf numFmtId="0" fontId="28" fillId="5" borderId="2" xfId="0" applyFont="1" applyFill="1" applyBorder="1" applyAlignment="1">
      <alignment horizontal="center" vertical="center"/>
    </xf>
    <xf numFmtId="43" fontId="28" fillId="5" borderId="1" xfId="1" applyNumberFormat="1" applyFont="1" applyFill="1" applyBorder="1" applyAlignment="1">
      <alignment horizontal="center" vertical="center" wrapText="1"/>
    </xf>
    <xf numFmtId="43" fontId="28" fillId="5" borderId="2" xfId="1" applyNumberFormat="1" applyFont="1" applyFill="1" applyBorder="1" applyAlignment="1">
      <alignment horizontal="center" vertical="center" wrapText="1"/>
    </xf>
    <xf numFmtId="0" fontId="28" fillId="5" borderId="4" xfId="0" applyFont="1" applyFill="1" applyBorder="1" applyAlignment="1">
      <alignment horizontal="center" vertical="top" wrapText="1"/>
    </xf>
    <xf numFmtId="0" fontId="28" fillId="5" borderId="9" xfId="0" applyFont="1" applyFill="1" applyBorder="1" applyAlignment="1">
      <alignment horizontal="center" vertical="center" wrapText="1"/>
    </xf>
  </cellXfs>
  <cellStyles count="6">
    <cellStyle name="Comma" xfId="1" builtinId="3"/>
    <cellStyle name="Comma 4" xfId="2"/>
    <cellStyle name="Normal" xfId="0" builtinId="0"/>
    <cellStyle name="เครื่องหมายจุลภาค_ส่งแผนปี 56 ให้ยุทธศาสตร์(90ล้าน สส.)(11มี.ค.55)" xfId="5"/>
    <cellStyle name="ปกติ_01 เหนือบน 1 (2เมย52)" xfId="3"/>
    <cellStyle name="ปกติ_ส่งแผนปี 56 ให้ยุทธศาสตร์(90ล้าน สส.)(11มี.ค.5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6"/>
  </sheetPr>
  <dimension ref="A1:Q14"/>
  <sheetViews>
    <sheetView tabSelected="1" zoomScale="90" zoomScaleNormal="90" workbookViewId="0">
      <selection activeCell="D16" sqref="D16"/>
    </sheetView>
  </sheetViews>
  <sheetFormatPr defaultRowHeight="13.5" x14ac:dyDescent="0.25"/>
  <cols>
    <col min="1" max="1" width="3.7109375" style="20" customWidth="1"/>
    <col min="2" max="2" width="40.7109375" style="20" customWidth="1"/>
    <col min="3" max="3" width="8.7109375" style="20" customWidth="1"/>
    <col min="4" max="4" width="15.7109375" style="20" customWidth="1"/>
    <col min="5" max="5" width="8.7109375" style="20" customWidth="1"/>
    <col min="6" max="6" width="15.7109375" style="20" customWidth="1"/>
    <col min="7" max="7" width="8.7109375" style="20" customWidth="1"/>
    <col min="8" max="8" width="15.7109375" style="20" customWidth="1"/>
    <col min="9" max="9" width="8.7109375" style="20" customWidth="1"/>
    <col min="10" max="10" width="15.7109375" style="20" customWidth="1"/>
    <col min="11" max="11" width="9.140625" style="20"/>
    <col min="12" max="14" width="9.140625" style="20" hidden="1" customWidth="1"/>
    <col min="15" max="17" width="15.7109375" style="20" hidden="1" customWidth="1"/>
    <col min="18" max="16384" width="9.140625" style="20"/>
  </cols>
  <sheetData>
    <row r="1" spans="1:17" ht="24.95" customHeight="1" x14ac:dyDescent="0.35">
      <c r="A1" s="284" t="s">
        <v>155</v>
      </c>
      <c r="B1" s="284"/>
      <c r="C1" s="284"/>
      <c r="D1" s="284"/>
      <c r="E1" s="284"/>
      <c r="F1" s="284"/>
      <c r="G1" s="284"/>
      <c r="H1" s="284"/>
      <c r="I1" s="284"/>
      <c r="J1" s="284"/>
      <c r="K1" s="19"/>
      <c r="L1" s="19"/>
      <c r="M1" s="19"/>
      <c r="N1" s="19"/>
      <c r="O1" s="19"/>
      <c r="P1" s="19"/>
      <c r="Q1" s="19"/>
    </row>
    <row r="2" spans="1:17" ht="24.95" customHeight="1" x14ac:dyDescent="0.35">
      <c r="A2" s="19"/>
      <c r="B2" s="40"/>
      <c r="C2" s="15"/>
      <c r="D2" s="16"/>
      <c r="E2" s="17"/>
      <c r="F2" s="18"/>
      <c r="G2" s="19"/>
      <c r="H2" s="19"/>
      <c r="I2" s="19"/>
      <c r="J2" s="19"/>
      <c r="K2" s="19"/>
      <c r="L2" s="19"/>
      <c r="M2" s="19"/>
      <c r="N2" s="19"/>
      <c r="O2" s="19"/>
      <c r="P2" s="19"/>
      <c r="Q2" s="19"/>
    </row>
    <row r="3" spans="1:17" ht="24.95" customHeight="1" x14ac:dyDescent="0.35">
      <c r="A3" s="285" t="s">
        <v>7</v>
      </c>
      <c r="B3" s="288" t="s">
        <v>2</v>
      </c>
      <c r="C3" s="291" t="s">
        <v>8</v>
      </c>
      <c r="D3" s="292"/>
      <c r="E3" s="291" t="s">
        <v>5</v>
      </c>
      <c r="F3" s="295"/>
      <c r="G3" s="291" t="s">
        <v>24</v>
      </c>
      <c r="H3" s="295"/>
      <c r="I3" s="291" t="s">
        <v>25</v>
      </c>
      <c r="J3" s="295"/>
      <c r="K3" s="19"/>
      <c r="L3" s="19"/>
      <c r="M3" s="19"/>
      <c r="N3" s="19"/>
      <c r="O3" s="19"/>
      <c r="P3" s="19"/>
      <c r="Q3" s="19"/>
    </row>
    <row r="4" spans="1:17" ht="24.95" customHeight="1" x14ac:dyDescent="0.35">
      <c r="A4" s="286"/>
      <c r="B4" s="289"/>
      <c r="C4" s="293"/>
      <c r="D4" s="294"/>
      <c r="E4" s="293"/>
      <c r="F4" s="296"/>
      <c r="G4" s="293"/>
      <c r="H4" s="296"/>
      <c r="I4" s="293"/>
      <c r="J4" s="296"/>
      <c r="K4" s="19"/>
      <c r="L4" s="19"/>
      <c r="M4" s="19"/>
      <c r="N4" s="19"/>
      <c r="O4" s="19"/>
      <c r="P4" s="19"/>
      <c r="Q4" s="19"/>
    </row>
    <row r="5" spans="1:17" ht="24.95" customHeight="1" x14ac:dyDescent="0.35">
      <c r="A5" s="287"/>
      <c r="B5" s="290"/>
      <c r="C5" s="197" t="s">
        <v>9</v>
      </c>
      <c r="D5" s="198" t="s">
        <v>10</v>
      </c>
      <c r="E5" s="197" t="s">
        <v>9</v>
      </c>
      <c r="F5" s="198" t="s">
        <v>10</v>
      </c>
      <c r="G5" s="197" t="s">
        <v>9</v>
      </c>
      <c r="H5" s="198" t="s">
        <v>10</v>
      </c>
      <c r="I5" s="197" t="s">
        <v>9</v>
      </c>
      <c r="J5" s="198" t="s">
        <v>10</v>
      </c>
      <c r="K5" s="19"/>
      <c r="L5" s="19" t="s">
        <v>11</v>
      </c>
      <c r="M5" s="19" t="s">
        <v>12</v>
      </c>
      <c r="N5" s="19" t="s">
        <v>13</v>
      </c>
      <c r="O5" s="19" t="s">
        <v>14</v>
      </c>
      <c r="P5" s="19" t="s">
        <v>15</v>
      </c>
      <c r="Q5" s="19" t="s">
        <v>16</v>
      </c>
    </row>
    <row r="6" spans="1:17" ht="24.95" customHeight="1" x14ac:dyDescent="0.35">
      <c r="A6" s="41">
        <v>1</v>
      </c>
      <c r="B6" s="46" t="s">
        <v>59</v>
      </c>
      <c r="C6" s="65">
        <f>COUNTIF(โครงการ!$P$6:$P$132,A6)</f>
        <v>14</v>
      </c>
      <c r="D6" s="66">
        <f>SUMIF(โครงการ!$P$6:$P132,$A6,โครงการ!$E$6:$E$132)</f>
        <v>309165000</v>
      </c>
      <c r="E6" s="65">
        <f>L6</f>
        <v>13</v>
      </c>
      <c r="F6" s="65">
        <f>O6</f>
        <v>299165000</v>
      </c>
      <c r="G6" s="65">
        <f>M6</f>
        <v>0</v>
      </c>
      <c r="H6" s="65">
        <f>P6</f>
        <v>0</v>
      </c>
      <c r="I6" s="65">
        <f>N6</f>
        <v>1</v>
      </c>
      <c r="J6" s="65">
        <f>Q6</f>
        <v>10000000</v>
      </c>
      <c r="K6" s="19"/>
      <c r="L6" s="24">
        <f>COUNTIF(โครงการ!Q7:Q109,$A$12)</f>
        <v>13</v>
      </c>
      <c r="M6" s="24">
        <f>COUNTIF(โครงการ!R7:R109,$A$12)</f>
        <v>0</v>
      </c>
      <c r="N6" s="24">
        <f>COUNTIF(โครงการ!S7:S109,$A$12)</f>
        <v>1</v>
      </c>
      <c r="O6" s="27">
        <f>SUMIF(โครงการ!Q7:Q108,$A$12,โครงการ!F7:F108)</f>
        <v>299165000</v>
      </c>
      <c r="P6" s="27">
        <f>SUMIF(โครงการ!I7:I108,$A$12,โครงการ!E7:E108)</f>
        <v>0</v>
      </c>
      <c r="Q6" s="27">
        <f>SUMIF(โครงการ!S7:S108,$A$12,โครงการ!E7:E108)</f>
        <v>10000000</v>
      </c>
    </row>
    <row r="7" spans="1:17" ht="24.95" customHeight="1" x14ac:dyDescent="0.35">
      <c r="A7" s="41">
        <v>2</v>
      </c>
      <c r="B7" s="62" t="s">
        <v>60</v>
      </c>
      <c r="C7" s="65">
        <f>COUNTIF(โครงการ!$P$6:$P$132,A7)</f>
        <v>0</v>
      </c>
      <c r="D7" s="66">
        <f ca="1">SUMIF(โครงการ!$P$6:$P133,$A7,โครงการ!$E$6:$E$132)</f>
        <v>0</v>
      </c>
      <c r="E7" s="65">
        <f>L7</f>
        <v>0</v>
      </c>
      <c r="F7" s="65">
        <f>O7</f>
        <v>0</v>
      </c>
      <c r="G7" s="65">
        <f t="shared" ref="G7:G10" si="0">M7</f>
        <v>0</v>
      </c>
      <c r="H7" s="65">
        <f t="shared" ref="H7:H10" si="1">P7</f>
        <v>0</v>
      </c>
      <c r="I7" s="65">
        <f t="shared" ref="I7:I9" si="2">N7</f>
        <v>0</v>
      </c>
      <c r="J7" s="65">
        <f t="shared" ref="J7:J10" si="3">Q7</f>
        <v>0</v>
      </c>
      <c r="K7" s="19"/>
      <c r="L7" s="24">
        <f>COUNTIF(โครงการ!Q110:Q114,$A$12)</f>
        <v>0</v>
      </c>
      <c r="M7" s="24">
        <f>COUNTIF(โครงการ!R110:R114,$A$12)</f>
        <v>0</v>
      </c>
      <c r="N7" s="24">
        <f>COUNTIF(โครงการ!S110:S114,$A$12)</f>
        <v>0</v>
      </c>
      <c r="O7" s="27">
        <f>SUMIF(โครงการ!Q110:Q114,$A$12,โครงการ!F110:F8113)</f>
        <v>0</v>
      </c>
      <c r="P7" s="27">
        <f>SUMIF(โครงการ!I110:I114,$A$12,โครงการ!E110:E8113)</f>
        <v>0</v>
      </c>
      <c r="Q7" s="27">
        <f>SUMIF(โครงการ!S110:S114,$A$12,โครงการ!E110:E114)</f>
        <v>0</v>
      </c>
    </row>
    <row r="8" spans="1:17" ht="24.95" customHeight="1" x14ac:dyDescent="0.35">
      <c r="A8" s="41">
        <v>3</v>
      </c>
      <c r="B8" s="47" t="s">
        <v>61</v>
      </c>
      <c r="C8" s="65">
        <f>COUNTIF(โครงการ!$P$6:$P$132,A8)</f>
        <v>0</v>
      </c>
      <c r="D8" s="66">
        <f ca="1">SUMIF(โครงการ!$P$6:$P134,$A8,โครงการ!$E$6:$E$132)</f>
        <v>0</v>
      </c>
      <c r="E8" s="65">
        <f>L8</f>
        <v>0</v>
      </c>
      <c r="F8" s="65">
        <f>O8</f>
        <v>0</v>
      </c>
      <c r="G8" s="65">
        <f t="shared" si="0"/>
        <v>0</v>
      </c>
      <c r="H8" s="65">
        <f t="shared" si="1"/>
        <v>0</v>
      </c>
      <c r="I8" s="65">
        <f t="shared" si="2"/>
        <v>0</v>
      </c>
      <c r="J8" s="65">
        <f t="shared" si="3"/>
        <v>0</v>
      </c>
      <c r="K8" s="19"/>
      <c r="L8" s="24">
        <f>COUNTIF(โครงการ!Q115:Q118,$A$12)</f>
        <v>0</v>
      </c>
      <c r="M8" s="24">
        <f>COUNTIF(โครงการ!R115:R118,$A$12)</f>
        <v>0</v>
      </c>
      <c r="N8" s="24">
        <f>COUNTIF(โครงการ!S115:S118,$A$12)</f>
        <v>0</v>
      </c>
      <c r="O8" s="27">
        <f>SUMIF(โครงการ!Q115:Q118,$A$12,โครงการ!F115:F118)</f>
        <v>0</v>
      </c>
      <c r="P8" s="27">
        <f>SUMIF(โครงการ!I115:I118,$A$12,โครงการ!E115:E118)</f>
        <v>0</v>
      </c>
      <c r="Q8" s="27">
        <f>SUMIF(โครงการ!S115:S118,$A$12,โครงการ!E115:E118)</f>
        <v>0</v>
      </c>
    </row>
    <row r="9" spans="1:17" ht="24.95" customHeight="1" x14ac:dyDescent="0.35">
      <c r="A9" s="41">
        <v>4</v>
      </c>
      <c r="B9" s="47" t="s">
        <v>244</v>
      </c>
      <c r="C9" s="65">
        <f>COUNTIF(โครงการ!$P$6:$P$132,A9)</f>
        <v>0</v>
      </c>
      <c r="D9" s="66">
        <f ca="1">SUMIF(โครงการ!$P$6:$P135,$A9,โครงการ!$E$6:$E$132)</f>
        <v>0</v>
      </c>
      <c r="E9" s="65">
        <f>L9</f>
        <v>0</v>
      </c>
      <c r="F9" s="65">
        <f>O9</f>
        <v>0</v>
      </c>
      <c r="G9" s="65">
        <f t="shared" si="0"/>
        <v>0</v>
      </c>
      <c r="H9" s="65">
        <f t="shared" si="1"/>
        <v>0</v>
      </c>
      <c r="I9" s="65">
        <f t="shared" si="2"/>
        <v>0</v>
      </c>
      <c r="J9" s="65">
        <f t="shared" si="3"/>
        <v>0</v>
      </c>
      <c r="K9" s="19"/>
      <c r="L9" s="24">
        <f>COUNTIF(โครงการ!Q119:Q129,$A$12)</f>
        <v>0</v>
      </c>
      <c r="M9" s="24">
        <f>COUNTIF(โครงการ!R119:R129,$A$12)</f>
        <v>0</v>
      </c>
      <c r="N9" s="24">
        <f>COUNTIF(โครงการ!S119:S129,$A$12)</f>
        <v>0</v>
      </c>
      <c r="O9" s="27">
        <f>SUMIF(โครงการ!Q119:Q129,$A$12,โครงการ!F119:F129)</f>
        <v>0</v>
      </c>
      <c r="P9" s="27">
        <f>SUMIF(โครงการ!I119:I129,$A$12,โครงการ!E119:E129)</f>
        <v>0</v>
      </c>
      <c r="Q9" s="27">
        <f>SUMIF(โครงการ!S119:S129,$A$12,โครงการ!E119:E129)</f>
        <v>0</v>
      </c>
    </row>
    <row r="10" spans="1:17" ht="24.95" customHeight="1" x14ac:dyDescent="0.35">
      <c r="A10" s="45">
        <v>5</v>
      </c>
      <c r="B10" s="47" t="s">
        <v>62</v>
      </c>
      <c r="C10" s="65">
        <f>COUNTIF(โครงการ!$P$6:$P$132,A10)</f>
        <v>0</v>
      </c>
      <c r="D10" s="66">
        <f ca="1">SUMIF(โครงการ!$P$6:$P136,$A10,โครงการ!$E$6:$E$132)</f>
        <v>0</v>
      </c>
      <c r="E10" s="65">
        <f t="shared" ref="E10" si="4">L10</f>
        <v>0</v>
      </c>
      <c r="F10" s="65">
        <f t="shared" ref="F10" si="5">O10</f>
        <v>0</v>
      </c>
      <c r="G10" s="65">
        <f t="shared" si="0"/>
        <v>0</v>
      </c>
      <c r="H10" s="65">
        <f t="shared" si="1"/>
        <v>0</v>
      </c>
      <c r="I10" s="65">
        <f>N10</f>
        <v>0</v>
      </c>
      <c r="J10" s="65">
        <f t="shared" si="3"/>
        <v>0</v>
      </c>
      <c r="K10" s="19"/>
      <c r="L10" s="24">
        <f>COUNTIF(โครงการ!Q130:Q132,$A$12)</f>
        <v>0</v>
      </c>
      <c r="M10" s="24">
        <f>COUNTIF(โครงการ!R130:R132,$A$12)</f>
        <v>0</v>
      </c>
      <c r="N10" s="24">
        <f>COUNTIF(โครงการ!S130:S132,$A$12)</f>
        <v>0</v>
      </c>
      <c r="O10" s="27">
        <f>SUMIF(โครงการ!H130:H132,$A$12,โครงการ!F130:F132)</f>
        <v>0</v>
      </c>
      <c r="P10" s="27">
        <f>SUMIF(โครงการ!I130:I132,$A$12,โครงการ!E130:E132)</f>
        <v>0</v>
      </c>
      <c r="Q10" s="27">
        <f>SUMIF(โครงการ!S130:S132,$A$12,โครงการ!E130:E132)</f>
        <v>0</v>
      </c>
    </row>
    <row r="11" spans="1:17" s="50" customFormat="1" ht="35.1" customHeight="1" x14ac:dyDescent="0.35">
      <c r="A11" s="281" t="s">
        <v>154</v>
      </c>
      <c r="B11" s="282"/>
      <c r="C11" s="199">
        <f>SUM(C6:C10)</f>
        <v>14</v>
      </c>
      <c r="D11" s="199">
        <f ca="1">SUM(D6:D10)</f>
        <v>309165000</v>
      </c>
      <c r="E11" s="200">
        <f>SUM(E6:E10)</f>
        <v>13</v>
      </c>
      <c r="F11" s="200">
        <f>SUM(F6:F10)</f>
        <v>299165000</v>
      </c>
      <c r="G11" s="200">
        <f t="shared" ref="G11:I11" si="6">SUM(G6:G10)</f>
        <v>0</v>
      </c>
      <c r="H11" s="200">
        <f t="shared" si="6"/>
        <v>0</v>
      </c>
      <c r="I11" s="200">
        <f t="shared" si="6"/>
        <v>1</v>
      </c>
      <c r="J11" s="200">
        <f>SUM(J6:J10)</f>
        <v>10000000</v>
      </c>
      <c r="K11" s="13"/>
      <c r="L11" s="24">
        <f>SUM(L6:L10)</f>
        <v>13</v>
      </c>
      <c r="M11" s="24">
        <f t="shared" ref="M11:N11" si="7">SUM(M6:M10)</f>
        <v>0</v>
      </c>
      <c r="N11" s="24">
        <f t="shared" si="7"/>
        <v>1</v>
      </c>
      <c r="O11" s="27">
        <f>SUM(O6:O10)</f>
        <v>299165000</v>
      </c>
      <c r="P11" s="27">
        <f t="shared" ref="P11:Q11" si="8">SUM(P6:P10)</f>
        <v>0</v>
      </c>
      <c r="Q11" s="27">
        <f t="shared" si="8"/>
        <v>10000000</v>
      </c>
    </row>
    <row r="12" spans="1:17" ht="21" hidden="1" x14ac:dyDescent="0.35">
      <c r="A12" s="108" t="s">
        <v>4</v>
      </c>
      <c r="B12" s="14"/>
      <c r="C12" s="15"/>
      <c r="D12" s="16"/>
      <c r="F12" s="18"/>
      <c r="G12" s="19"/>
      <c r="H12" s="19"/>
      <c r="I12" s="19"/>
      <c r="J12" s="44"/>
      <c r="K12" s="19"/>
      <c r="L12" s="19"/>
      <c r="M12" s="19"/>
      <c r="N12" s="19"/>
      <c r="O12" s="19"/>
      <c r="P12" s="19"/>
      <c r="Q12" s="19"/>
    </row>
    <row r="14" spans="1:17" s="33" customFormat="1" ht="21" x14ac:dyDescent="0.35">
      <c r="A14" s="283" t="s">
        <v>239</v>
      </c>
      <c r="B14" s="283"/>
      <c r="C14" s="283"/>
      <c r="D14" s="283"/>
      <c r="E14" s="283"/>
      <c r="F14" s="283"/>
      <c r="G14" s="283"/>
      <c r="H14" s="64">
        <v>213749300</v>
      </c>
      <c r="I14" s="49" t="s">
        <v>10</v>
      </c>
      <c r="J14" s="64"/>
      <c r="P14" s="64">
        <f>SUM(O11:Q11)</f>
        <v>309165000</v>
      </c>
    </row>
  </sheetData>
  <mergeCells count="9">
    <mergeCell ref="A11:B11"/>
    <mergeCell ref="A14:G14"/>
    <mergeCell ref="A1:J1"/>
    <mergeCell ref="A3:A5"/>
    <mergeCell ref="B3:B5"/>
    <mergeCell ref="C3:D4"/>
    <mergeCell ref="E3:F4"/>
    <mergeCell ref="G3:H4"/>
    <mergeCell ref="I3:J4"/>
  </mergeCells>
  <printOptions horizontalCentered="1"/>
  <pageMargins left="0.25" right="0.25" top="0.75" bottom="0.75" header="0.3" footer="0.3"/>
  <pageSetup paperSize="9" orientation="landscape" r:id="rId1"/>
  <headerFooter alignWithMargins="0">
    <oddFooter>&amp;C&amp;"TH SarabunPSK,ธรรมดา"&amp;11โครงการตามจุดยืน (Positioning)&amp;R&amp;"TH SarabunPSK,ธรรมดา"&amp;11ภาคตะวันออกเฉียงเหนือตอนล่าง 1/บุรีรัมย์</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6"/>
  </sheetPr>
  <dimension ref="A1:Q20"/>
  <sheetViews>
    <sheetView zoomScale="90" zoomScaleNormal="90" workbookViewId="0">
      <selection activeCell="A15" sqref="A15:XFD15"/>
    </sheetView>
  </sheetViews>
  <sheetFormatPr defaultRowHeight="13.5" x14ac:dyDescent="0.25"/>
  <cols>
    <col min="1" max="1" width="3.7109375" style="20" customWidth="1"/>
    <col min="2" max="2" width="40.7109375" style="20" customWidth="1"/>
    <col min="3" max="3" width="8.7109375" style="20" customWidth="1"/>
    <col min="4" max="4" width="15.7109375" style="20" customWidth="1"/>
    <col min="5" max="5" width="8.7109375" style="20" customWidth="1"/>
    <col min="6" max="6" width="15.7109375" style="20" customWidth="1"/>
    <col min="7" max="7" width="8.7109375" style="20" customWidth="1"/>
    <col min="8" max="8" width="15.7109375" style="20" customWidth="1"/>
    <col min="9" max="9" width="8.7109375" style="20" customWidth="1"/>
    <col min="10" max="10" width="15.7109375" style="20" customWidth="1"/>
    <col min="11" max="11" width="9.140625" style="20"/>
    <col min="12" max="14" width="9.140625" style="20" hidden="1" customWidth="1"/>
    <col min="15" max="17" width="15.7109375" style="20" hidden="1" customWidth="1"/>
    <col min="18" max="16384" width="9.140625" style="20"/>
  </cols>
  <sheetData>
    <row r="1" spans="1:17" ht="24.95" customHeight="1" x14ac:dyDescent="0.35">
      <c r="A1" s="284" t="s">
        <v>156</v>
      </c>
      <c r="B1" s="284"/>
      <c r="C1" s="284"/>
      <c r="D1" s="284"/>
      <c r="E1" s="284"/>
      <c r="F1" s="284"/>
      <c r="G1" s="284"/>
      <c r="H1" s="284"/>
      <c r="I1" s="284"/>
      <c r="J1" s="284"/>
      <c r="K1" s="19"/>
      <c r="L1" s="19"/>
      <c r="M1" s="19"/>
      <c r="N1" s="19"/>
      <c r="O1" s="19"/>
      <c r="P1" s="19"/>
      <c r="Q1" s="19"/>
    </row>
    <row r="2" spans="1:17" ht="24.95" customHeight="1" x14ac:dyDescent="0.35">
      <c r="A2" s="19"/>
      <c r="B2" s="40"/>
      <c r="C2" s="15"/>
      <c r="D2" s="16"/>
      <c r="E2" s="17"/>
      <c r="F2" s="18"/>
      <c r="G2" s="19"/>
      <c r="H2" s="19"/>
      <c r="I2" s="19"/>
      <c r="J2" s="19"/>
      <c r="K2" s="19"/>
      <c r="L2" s="19"/>
      <c r="M2" s="19"/>
      <c r="N2" s="19"/>
      <c r="O2" s="19"/>
      <c r="P2" s="19"/>
      <c r="Q2" s="19"/>
    </row>
    <row r="3" spans="1:17" ht="24.95" customHeight="1" x14ac:dyDescent="0.35">
      <c r="A3" s="297" t="s">
        <v>7</v>
      </c>
      <c r="B3" s="300" t="s">
        <v>2</v>
      </c>
      <c r="C3" s="303" t="s">
        <v>8</v>
      </c>
      <c r="D3" s="304"/>
      <c r="E3" s="303" t="s">
        <v>5</v>
      </c>
      <c r="F3" s="307"/>
      <c r="G3" s="303" t="s">
        <v>24</v>
      </c>
      <c r="H3" s="307"/>
      <c r="I3" s="303" t="s">
        <v>25</v>
      </c>
      <c r="J3" s="307"/>
      <c r="K3" s="19"/>
      <c r="L3" s="19"/>
      <c r="M3" s="19"/>
      <c r="N3" s="19"/>
      <c r="O3" s="19"/>
      <c r="P3" s="19"/>
      <c r="Q3" s="19"/>
    </row>
    <row r="4" spans="1:17" ht="24.95" customHeight="1" x14ac:dyDescent="0.35">
      <c r="A4" s="298"/>
      <c r="B4" s="301"/>
      <c r="C4" s="305"/>
      <c r="D4" s="306"/>
      <c r="E4" s="305"/>
      <c r="F4" s="308"/>
      <c r="G4" s="305"/>
      <c r="H4" s="308"/>
      <c r="I4" s="305"/>
      <c r="J4" s="308"/>
      <c r="K4" s="19"/>
      <c r="L4" s="19"/>
      <c r="M4" s="19"/>
      <c r="N4" s="19"/>
      <c r="O4" s="19"/>
      <c r="P4" s="19"/>
      <c r="Q4" s="19"/>
    </row>
    <row r="5" spans="1:17" ht="24.95" customHeight="1" x14ac:dyDescent="0.35">
      <c r="A5" s="299"/>
      <c r="B5" s="302"/>
      <c r="C5" s="195" t="s">
        <v>9</v>
      </c>
      <c r="D5" s="196" t="s">
        <v>10</v>
      </c>
      <c r="E5" s="195" t="s">
        <v>9</v>
      </c>
      <c r="F5" s="196" t="s">
        <v>10</v>
      </c>
      <c r="G5" s="195" t="s">
        <v>9</v>
      </c>
      <c r="H5" s="196" t="s">
        <v>10</v>
      </c>
      <c r="I5" s="195" t="s">
        <v>9</v>
      </c>
      <c r="J5" s="196" t="s">
        <v>10</v>
      </c>
      <c r="K5" s="19"/>
      <c r="L5" s="19" t="s">
        <v>11</v>
      </c>
      <c r="M5" s="19" t="s">
        <v>12</v>
      </c>
      <c r="N5" s="19" t="s">
        <v>13</v>
      </c>
      <c r="O5" s="19" t="s">
        <v>14</v>
      </c>
      <c r="P5" s="19" t="s">
        <v>15</v>
      </c>
      <c r="Q5" s="19" t="s">
        <v>16</v>
      </c>
    </row>
    <row r="6" spans="1:17" ht="24.95" customHeight="1" x14ac:dyDescent="0.35">
      <c r="A6" s="41">
        <v>1</v>
      </c>
      <c r="B6" s="46" t="s">
        <v>59</v>
      </c>
      <c r="C6" s="65">
        <f>COUNTIF(โครงการ!$T$6:$T$132,A6)</f>
        <v>6</v>
      </c>
      <c r="D6" s="66">
        <f>SUMIF(โครงการ!$T$6:$T132,$A6,โครงการ!$E$6:$E$132)</f>
        <v>24400000</v>
      </c>
      <c r="E6" s="65">
        <f>L6</f>
        <v>6</v>
      </c>
      <c r="F6" s="65">
        <f>O6</f>
        <v>24000000</v>
      </c>
      <c r="G6" s="65">
        <f>M6</f>
        <v>0</v>
      </c>
      <c r="H6" s="65">
        <f>P6</f>
        <v>0</v>
      </c>
      <c r="I6" s="65">
        <f>N6</f>
        <v>0</v>
      </c>
      <c r="J6" s="65">
        <f>Q6</f>
        <v>0</v>
      </c>
      <c r="K6" s="19"/>
      <c r="L6" s="24">
        <f>COUNTIF(โครงการ!U7:U109,$A$12)</f>
        <v>6</v>
      </c>
      <c r="M6" s="24">
        <f>COUNTIF(โครงการ!V7:V109,$A$12)</f>
        <v>0</v>
      </c>
      <c r="N6" s="24">
        <f>COUNTIF(โครงการ!W7:W109,$A$12)</f>
        <v>0</v>
      </c>
      <c r="O6" s="27">
        <f>SUMIF(โครงการ!U7:U108,$A$12,โครงการ!F7:F108)</f>
        <v>24000000</v>
      </c>
      <c r="P6" s="27">
        <f>SUMIF(โครงการ!I7:I108,$A$12,โครงการ!E7:E108)</f>
        <v>0</v>
      </c>
      <c r="Q6" s="27">
        <f>SUMIF(โครงการ!W7:W108,$A$12,โครงการ!E7:E108)</f>
        <v>0</v>
      </c>
    </row>
    <row r="7" spans="1:17" ht="24.95" customHeight="1" x14ac:dyDescent="0.35">
      <c r="A7" s="41">
        <v>2</v>
      </c>
      <c r="B7" s="62" t="s">
        <v>60</v>
      </c>
      <c r="C7" s="65">
        <f>COUNTIF(โครงการ!$T$6:$T$132,A7)</f>
        <v>3</v>
      </c>
      <c r="D7" s="66">
        <f ca="1">SUMIF(โครงการ!$T$6:$T133,$A7,โครงการ!$E$6:$E$132)</f>
        <v>20553000</v>
      </c>
      <c r="E7" s="65">
        <f>L7</f>
        <v>0</v>
      </c>
      <c r="F7" s="65">
        <f>O7</f>
        <v>0</v>
      </c>
      <c r="G7" s="65">
        <f t="shared" ref="G7:G10" si="0">M7</f>
        <v>0</v>
      </c>
      <c r="H7" s="65">
        <f t="shared" ref="H7:H10" si="1">P7</f>
        <v>0</v>
      </c>
      <c r="I7" s="65">
        <f t="shared" ref="I7:I9" si="2">N7</f>
        <v>3</v>
      </c>
      <c r="J7" s="65">
        <f t="shared" ref="J7:J10" si="3">Q7</f>
        <v>20553000</v>
      </c>
      <c r="K7" s="19"/>
      <c r="L7" s="24">
        <f>COUNTIF(โครงการ!U110:U114,$A$12)</f>
        <v>0</v>
      </c>
      <c r="M7" s="24">
        <f>COUNTIF(โครงการ!V110:V114,$A$12)</f>
        <v>0</v>
      </c>
      <c r="N7" s="24">
        <f>COUNTIF(โครงการ!W110:W114,$A$12)</f>
        <v>3</v>
      </c>
      <c r="O7" s="27">
        <f>SUMIF(โครงการ!U110:U114,$A$12,โครงการ!F110:F8113)</f>
        <v>0</v>
      </c>
      <c r="P7" s="27">
        <f>SUMIF(โครงการ!I110:I114,$A$12,โครงการ!E110:E8113)</f>
        <v>0</v>
      </c>
      <c r="Q7" s="27">
        <f>SUMIF(โครงการ!W110:W114,$A$12,โครงการ!E110:E114)</f>
        <v>20553000</v>
      </c>
    </row>
    <row r="8" spans="1:17" ht="24.95" customHeight="1" x14ac:dyDescent="0.35">
      <c r="A8" s="41">
        <v>3</v>
      </c>
      <c r="B8" s="47" t="s">
        <v>61</v>
      </c>
      <c r="C8" s="65">
        <f>COUNTIF(โครงการ!$T$6:$T$132,A8)</f>
        <v>3</v>
      </c>
      <c r="D8" s="66">
        <f ca="1">SUMIF(โครงการ!$T$6:$T134,$A8,โครงการ!$E$6:$E$132)</f>
        <v>18500000</v>
      </c>
      <c r="E8" s="65">
        <f>L8</f>
        <v>1</v>
      </c>
      <c r="F8" s="65">
        <f>O8</f>
        <v>15000000</v>
      </c>
      <c r="G8" s="65">
        <f t="shared" si="0"/>
        <v>0</v>
      </c>
      <c r="H8" s="65">
        <f t="shared" si="1"/>
        <v>0</v>
      </c>
      <c r="I8" s="65">
        <f t="shared" si="2"/>
        <v>2</v>
      </c>
      <c r="J8" s="65">
        <f t="shared" si="3"/>
        <v>3500000</v>
      </c>
      <c r="K8" s="19"/>
      <c r="L8" s="24">
        <f>COUNTIF(โครงการ!U115:U118,$A$12)</f>
        <v>1</v>
      </c>
      <c r="M8" s="24">
        <f>COUNTIF(โครงการ!V115:V118,$A$12)</f>
        <v>0</v>
      </c>
      <c r="N8" s="24">
        <f>COUNTIF(โครงการ!W115:W118,$A$12)</f>
        <v>2</v>
      </c>
      <c r="O8" s="27">
        <f>SUMIF(โครงการ!U115:U118,$A$12,โครงการ!F115:F118)</f>
        <v>15000000</v>
      </c>
      <c r="P8" s="27">
        <f>SUMIF(โครงการ!I115:I118,$A$12,โครงการ!E115:E118)</f>
        <v>0</v>
      </c>
      <c r="Q8" s="27">
        <f>SUMIF(โครงการ!W115:W118,$A$12,โครงการ!E115:E118)</f>
        <v>3500000</v>
      </c>
    </row>
    <row r="9" spans="1:17" ht="24.95" customHeight="1" x14ac:dyDescent="0.35">
      <c r="A9" s="41">
        <v>4</v>
      </c>
      <c r="B9" s="47" t="s">
        <v>244</v>
      </c>
      <c r="C9" s="65">
        <f>COUNTIF(โครงการ!$T$6:$T$132,A9)</f>
        <v>3</v>
      </c>
      <c r="D9" s="66">
        <f ca="1">SUMIF(โครงการ!$T$6:$T135,$A9,โครงการ!$E$6:$E$132)</f>
        <v>28263700</v>
      </c>
      <c r="E9" s="65">
        <f>L9</f>
        <v>0</v>
      </c>
      <c r="F9" s="65">
        <f>O9</f>
        <v>0</v>
      </c>
      <c r="G9" s="65">
        <f t="shared" si="0"/>
        <v>0</v>
      </c>
      <c r="H9" s="65">
        <f t="shared" si="1"/>
        <v>0</v>
      </c>
      <c r="I9" s="65">
        <f t="shared" si="2"/>
        <v>3</v>
      </c>
      <c r="J9" s="65">
        <f t="shared" si="3"/>
        <v>28263700</v>
      </c>
      <c r="K9" s="19"/>
      <c r="L9" s="24">
        <f>COUNTIF(โครงการ!U119:U129,$A$12)</f>
        <v>0</v>
      </c>
      <c r="M9" s="24">
        <f>COUNTIF(โครงการ!V119:V129,$A$12)</f>
        <v>0</v>
      </c>
      <c r="N9" s="24">
        <f>COUNTIF(โครงการ!W119:W129,$A$12)</f>
        <v>3</v>
      </c>
      <c r="O9" s="27">
        <f>SUMIF(โครงการ!U119:U129,$A$12,โครงการ!F119:F129)</f>
        <v>0</v>
      </c>
      <c r="P9" s="27">
        <f>SUMIF(โครงการ!I119:I129,$A$12,โครงการ!E119:E129)</f>
        <v>0</v>
      </c>
      <c r="Q9" s="27">
        <f>SUMIF(โครงการ!W119:W129,$A$12,โครงการ!E119:E129)</f>
        <v>28263700</v>
      </c>
    </row>
    <row r="10" spans="1:17" ht="24.95" customHeight="1" x14ac:dyDescent="0.35">
      <c r="A10" s="45">
        <v>5</v>
      </c>
      <c r="B10" s="47" t="s">
        <v>62</v>
      </c>
      <c r="C10" s="65">
        <f>COUNTIF(โครงการ!$T$6:$T$132,A10)</f>
        <v>2</v>
      </c>
      <c r="D10" s="66">
        <f ca="1">SUMIF(โครงการ!$T$6:$T136,$A10,โครงการ!$E$6:$E$132)</f>
        <v>5200000</v>
      </c>
      <c r="E10" s="65">
        <f t="shared" ref="E10" si="4">L10</f>
        <v>0</v>
      </c>
      <c r="F10" s="65">
        <f t="shared" ref="F10" si="5">O10</f>
        <v>0</v>
      </c>
      <c r="G10" s="65">
        <f t="shared" si="0"/>
        <v>0</v>
      </c>
      <c r="H10" s="65">
        <f t="shared" si="1"/>
        <v>0</v>
      </c>
      <c r="I10" s="65">
        <f>N10</f>
        <v>2</v>
      </c>
      <c r="J10" s="65">
        <f t="shared" si="3"/>
        <v>5200000</v>
      </c>
      <c r="K10" s="19"/>
      <c r="L10" s="24">
        <f>COUNTIF(โครงการ!U130:U132,$A$12)</f>
        <v>0</v>
      </c>
      <c r="M10" s="24">
        <f>COUNTIF(โครงการ!V130:V132,$A$12)</f>
        <v>0</v>
      </c>
      <c r="N10" s="24">
        <f>COUNTIF(โครงการ!W130:W132,$A$12)</f>
        <v>2</v>
      </c>
      <c r="O10" s="27">
        <f>SUMIF(โครงการ!U130:U132,$A$12,โครงการ!F130:F132)</f>
        <v>0</v>
      </c>
      <c r="P10" s="27">
        <f>SUMIF(โครงการ!I130:I132,$A$12,โครงการ!E130:E132)</f>
        <v>0</v>
      </c>
      <c r="Q10" s="27">
        <f>SUMIF(โครงการ!W130:W132,$A$12,โครงการ!E130:E132)</f>
        <v>5200000</v>
      </c>
    </row>
    <row r="11" spans="1:17" s="50" customFormat="1" ht="35.1" customHeight="1" x14ac:dyDescent="0.35">
      <c r="A11" s="281" t="s">
        <v>154</v>
      </c>
      <c r="B11" s="282"/>
      <c r="C11" s="199">
        <f>SUM(C6:C10)</f>
        <v>17</v>
      </c>
      <c r="D11" s="199">
        <f ca="1">SUM(D6:D10)</f>
        <v>96916700</v>
      </c>
      <c r="E11" s="200">
        <f>SUM(E6:E10)</f>
        <v>7</v>
      </c>
      <c r="F11" s="200">
        <f>SUM(F6:F10)</f>
        <v>39000000</v>
      </c>
      <c r="G11" s="200">
        <f t="shared" ref="G11:I11" si="6">SUM(G6:G10)</f>
        <v>0</v>
      </c>
      <c r="H11" s="200">
        <f t="shared" si="6"/>
        <v>0</v>
      </c>
      <c r="I11" s="200">
        <f t="shared" si="6"/>
        <v>10</v>
      </c>
      <c r="J11" s="200">
        <f>SUM(J6:J10)</f>
        <v>57516700</v>
      </c>
      <c r="K11" s="13"/>
      <c r="L11" s="24">
        <f>SUM(L6:L10)</f>
        <v>7</v>
      </c>
      <c r="M11" s="24">
        <f t="shared" ref="M11:N11" si="7">SUM(M6:M10)</f>
        <v>0</v>
      </c>
      <c r="N11" s="24">
        <f t="shared" si="7"/>
        <v>10</v>
      </c>
      <c r="O11" s="27">
        <f>SUM(O6:O10)</f>
        <v>39000000</v>
      </c>
      <c r="P11" s="27">
        <f t="shared" ref="P11:Q11" si="8">SUM(P6:P10)</f>
        <v>0</v>
      </c>
      <c r="Q11" s="27">
        <f t="shared" si="8"/>
        <v>57516700</v>
      </c>
    </row>
    <row r="12" spans="1:17" ht="21" hidden="1" x14ac:dyDescent="0.35">
      <c r="A12" s="108" t="s">
        <v>4</v>
      </c>
      <c r="B12" s="14"/>
      <c r="C12" s="15"/>
      <c r="D12" s="16"/>
      <c r="F12" s="18"/>
      <c r="G12" s="19"/>
      <c r="H12" s="19"/>
      <c r="I12" s="19"/>
      <c r="J12" s="44"/>
      <c r="K12" s="19"/>
      <c r="L12" s="19"/>
      <c r="M12" s="19"/>
      <c r="N12" s="19"/>
      <c r="O12" s="19"/>
      <c r="P12" s="19"/>
      <c r="Q12" s="19"/>
    </row>
    <row r="14" spans="1:17" s="33" customFormat="1" ht="21" x14ac:dyDescent="0.35">
      <c r="A14" s="283" t="s">
        <v>50</v>
      </c>
      <c r="B14" s="283"/>
      <c r="C14" s="283"/>
      <c r="D14" s="283"/>
      <c r="E14" s="283"/>
      <c r="F14" s="283"/>
      <c r="G14" s="283"/>
      <c r="H14" s="64">
        <v>213749300</v>
      </c>
      <c r="I14" s="49" t="s">
        <v>10</v>
      </c>
      <c r="J14" s="64"/>
      <c r="Q14" s="64">
        <f>SUM(O11:Q11)</f>
        <v>96516700</v>
      </c>
    </row>
    <row r="15" spans="1:17" x14ac:dyDescent="0.25">
      <c r="O15" s="32">
        <f>D6+'สรุป Top5'!D6</f>
        <v>333565000</v>
      </c>
    </row>
    <row r="16" spans="1:17" x14ac:dyDescent="0.25">
      <c r="O16" s="32">
        <f ca="1">D7+'สรุป Top5'!D7</f>
        <v>20553000</v>
      </c>
    </row>
    <row r="17" spans="15:15" x14ac:dyDescent="0.25">
      <c r="O17" s="32">
        <f ca="1">D8+'สรุป Top5'!D8</f>
        <v>18500000</v>
      </c>
    </row>
    <row r="18" spans="15:15" x14ac:dyDescent="0.25">
      <c r="O18" s="32">
        <f ca="1">D9+'สรุป Top5'!D9</f>
        <v>28263700</v>
      </c>
    </row>
    <row r="19" spans="15:15" x14ac:dyDescent="0.25">
      <c r="O19" s="32">
        <f ca="1">D10+'สรุป Top5'!D10</f>
        <v>5200000</v>
      </c>
    </row>
    <row r="20" spans="15:15" x14ac:dyDescent="0.25">
      <c r="O20" s="32">
        <f ca="1">SUM(O15:O19)</f>
        <v>406081700</v>
      </c>
    </row>
  </sheetData>
  <mergeCells count="9">
    <mergeCell ref="A11:B11"/>
    <mergeCell ref="A14:G14"/>
    <mergeCell ref="A1:J1"/>
    <mergeCell ref="A3:A5"/>
    <mergeCell ref="B3:B5"/>
    <mergeCell ref="C3:D4"/>
    <mergeCell ref="E3:F4"/>
    <mergeCell ref="G3:H4"/>
    <mergeCell ref="I3:J4"/>
  </mergeCells>
  <printOptions horizontalCentered="1"/>
  <pageMargins left="0.25" right="0.25" top="0.75" bottom="0.75" header="0.3" footer="0.3"/>
  <pageSetup paperSize="9" orientation="landscape" r:id="rId1"/>
  <headerFooter alignWithMargins="0">
    <oddFooter>&amp;C&amp;"TH SarabunPSK,ธรรมดา"&amp;11โครงการอื่น&amp;R&amp;"TH SarabunPSK,ธรรมดา"&amp;11ภาคตะวันออกเฉียงเหนือตอนล่าง 1/บุรีรัมย์</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6"/>
  </sheetPr>
  <dimension ref="A1:Q16"/>
  <sheetViews>
    <sheetView zoomScale="90" zoomScaleNormal="90" workbookViewId="0">
      <selection activeCell="A17" sqref="A17:XFD17"/>
    </sheetView>
  </sheetViews>
  <sheetFormatPr defaultRowHeight="13.5" x14ac:dyDescent="0.25"/>
  <cols>
    <col min="1" max="1" width="3.7109375" style="20" customWidth="1"/>
    <col min="2" max="2" width="40.7109375" style="20" customWidth="1"/>
    <col min="3" max="3" width="8.7109375" style="20" customWidth="1"/>
    <col min="4" max="4" width="15.7109375" style="20" customWidth="1"/>
    <col min="5" max="5" width="8.7109375" style="20" customWidth="1"/>
    <col min="6" max="6" width="15.7109375" style="20" customWidth="1"/>
    <col min="7" max="7" width="8.7109375" style="20" customWidth="1"/>
    <col min="8" max="8" width="15.7109375" style="20" customWidth="1"/>
    <col min="9" max="9" width="8.7109375" style="20" customWidth="1"/>
    <col min="10" max="10" width="15.7109375" style="20" customWidth="1"/>
    <col min="11" max="11" width="9.140625" style="20"/>
    <col min="12" max="14" width="9.140625" style="20" hidden="1" customWidth="1"/>
    <col min="15" max="17" width="15.7109375" style="20" hidden="1" customWidth="1"/>
    <col min="18" max="16384" width="9.140625" style="20"/>
  </cols>
  <sheetData>
    <row r="1" spans="1:17" ht="24.95" customHeight="1" x14ac:dyDescent="0.35">
      <c r="A1" s="201" t="s">
        <v>47</v>
      </c>
      <c r="B1" s="202"/>
      <c r="C1" s="203"/>
      <c r="D1" s="204"/>
      <c r="E1" s="205"/>
      <c r="F1" s="206"/>
      <c r="G1" s="48"/>
      <c r="H1" s="48"/>
      <c r="I1" s="48"/>
      <c r="J1" s="48"/>
      <c r="K1" s="19"/>
      <c r="L1" s="19"/>
      <c r="M1" s="19"/>
      <c r="N1" s="19"/>
      <c r="O1" s="19"/>
      <c r="P1" s="19"/>
      <c r="Q1" s="19"/>
    </row>
    <row r="2" spans="1:17" ht="24.95" customHeight="1" x14ac:dyDescent="0.35">
      <c r="A2" s="48" t="s">
        <v>64</v>
      </c>
      <c r="B2" s="207"/>
      <c r="C2" s="203"/>
      <c r="D2" s="204"/>
      <c r="E2" s="205"/>
      <c r="F2" s="206"/>
      <c r="G2" s="48"/>
      <c r="H2" s="48"/>
      <c r="I2" s="48"/>
      <c r="J2" s="48"/>
      <c r="K2" s="19"/>
      <c r="L2" s="19"/>
      <c r="M2" s="19"/>
      <c r="N2" s="19"/>
      <c r="O2" s="19"/>
      <c r="P2" s="19"/>
      <c r="Q2" s="19"/>
    </row>
    <row r="3" spans="1:17" ht="24.95" customHeight="1" x14ac:dyDescent="0.35">
      <c r="A3" s="315" t="s">
        <v>7</v>
      </c>
      <c r="B3" s="318" t="s">
        <v>2</v>
      </c>
      <c r="C3" s="309" t="s">
        <v>8</v>
      </c>
      <c r="D3" s="321"/>
      <c r="E3" s="309" t="s">
        <v>5</v>
      </c>
      <c r="F3" s="310"/>
      <c r="G3" s="309" t="s">
        <v>24</v>
      </c>
      <c r="H3" s="310"/>
      <c r="I3" s="309" t="s">
        <v>25</v>
      </c>
      <c r="J3" s="310"/>
      <c r="K3" s="19"/>
      <c r="L3" s="19"/>
      <c r="M3" s="19"/>
      <c r="N3" s="19"/>
      <c r="O3" s="19"/>
      <c r="P3" s="19"/>
      <c r="Q3" s="19"/>
    </row>
    <row r="4" spans="1:17" ht="24.95" customHeight="1" x14ac:dyDescent="0.35">
      <c r="A4" s="316"/>
      <c r="B4" s="319"/>
      <c r="C4" s="311"/>
      <c r="D4" s="322"/>
      <c r="E4" s="311"/>
      <c r="F4" s="312"/>
      <c r="G4" s="311"/>
      <c r="H4" s="312"/>
      <c r="I4" s="311"/>
      <c r="J4" s="312"/>
      <c r="K4" s="19"/>
      <c r="L4" s="19"/>
      <c r="M4" s="19"/>
      <c r="N4" s="19"/>
      <c r="O4" s="19"/>
      <c r="P4" s="19"/>
      <c r="Q4" s="19"/>
    </row>
    <row r="5" spans="1:17" ht="24.95" customHeight="1" x14ac:dyDescent="0.35">
      <c r="A5" s="317"/>
      <c r="B5" s="320"/>
      <c r="C5" s="208" t="s">
        <v>9</v>
      </c>
      <c r="D5" s="209" t="s">
        <v>10</v>
      </c>
      <c r="E5" s="208" t="s">
        <v>9</v>
      </c>
      <c r="F5" s="209" t="s">
        <v>10</v>
      </c>
      <c r="G5" s="208" t="s">
        <v>9</v>
      </c>
      <c r="H5" s="209" t="s">
        <v>10</v>
      </c>
      <c r="I5" s="208" t="s">
        <v>9</v>
      </c>
      <c r="J5" s="209" t="s">
        <v>10</v>
      </c>
      <c r="K5" s="19"/>
      <c r="L5" s="19" t="s">
        <v>11</v>
      </c>
      <c r="M5" s="19" t="s">
        <v>12</v>
      </c>
      <c r="N5" s="19" t="s">
        <v>13</v>
      </c>
      <c r="O5" s="19" t="s">
        <v>14</v>
      </c>
      <c r="P5" s="19" t="s">
        <v>15</v>
      </c>
      <c r="Q5" s="19" t="s">
        <v>16</v>
      </c>
    </row>
    <row r="6" spans="1:17" ht="24.95" customHeight="1" x14ac:dyDescent="0.35">
      <c r="A6" s="41">
        <v>1</v>
      </c>
      <c r="B6" s="46" t="s">
        <v>59</v>
      </c>
      <c r="C6" s="210">
        <f>COUNT(โครงการ!E7:E109)</f>
        <v>20</v>
      </c>
      <c r="D6" s="210">
        <f>SUM(โครงการ!E7:E109)</f>
        <v>333565000</v>
      </c>
      <c r="E6" s="210">
        <f>COUNT(โครงการ!F7:F109)</f>
        <v>19</v>
      </c>
      <c r="F6" s="210">
        <f>SUM(โครงการ!F7:F109)</f>
        <v>323565000</v>
      </c>
      <c r="G6" s="210">
        <f>COUNT(โครงการ!G7:G109)</f>
        <v>0</v>
      </c>
      <c r="H6" s="210">
        <f>SUM(โครงการ!G7:G109)</f>
        <v>0</v>
      </c>
      <c r="I6" s="210">
        <f>COUNT(โครงการ!K7:K109)</f>
        <v>1</v>
      </c>
      <c r="J6" s="210">
        <f>SUM(โครงการ!K7:K109)</f>
        <v>10000000</v>
      </c>
      <c r="K6" s="19"/>
      <c r="L6" s="24">
        <f>COUNTIF(โครงการ!H7:H109,$A$14)</f>
        <v>19</v>
      </c>
      <c r="M6" s="24">
        <f>COUNTIF(โครงการ!I7:I109,$A$14)</f>
        <v>0</v>
      </c>
      <c r="N6" s="24">
        <f>COUNTIF(โครงการ!J7:J109,$A$14)</f>
        <v>1</v>
      </c>
      <c r="O6" s="27">
        <f>SUMIF(โครงการ!H7:H108,$A$14,โครงการ!F7:F108)</f>
        <v>323165000</v>
      </c>
      <c r="P6" s="27">
        <f>SUMIF(โครงการ!I7:I108,$A$14,โครงการ!E7:E108)</f>
        <v>0</v>
      </c>
      <c r="Q6" s="27">
        <f>SUMIF(โครงการ!J7:J108,$A$14,โครงการ!E7:E108)</f>
        <v>10000000</v>
      </c>
    </row>
    <row r="7" spans="1:17" ht="24.95" customHeight="1" x14ac:dyDescent="0.35">
      <c r="A7" s="41">
        <v>2</v>
      </c>
      <c r="B7" s="62" t="s">
        <v>60</v>
      </c>
      <c r="C7" s="210">
        <f>COUNT(โครงการ!E110:E114)</f>
        <v>3</v>
      </c>
      <c r="D7" s="210">
        <f>SUM(โครงการ!E110:E114)</f>
        <v>20553000</v>
      </c>
      <c r="E7" s="210">
        <f>COUNT(โครงการ!F110:F114)</f>
        <v>0</v>
      </c>
      <c r="F7" s="210">
        <f>O7</f>
        <v>0</v>
      </c>
      <c r="G7" s="210">
        <f t="shared" ref="G7:G12" si="0">M7</f>
        <v>0</v>
      </c>
      <c r="H7" s="210">
        <f t="shared" ref="H7:H12" si="1">P7</f>
        <v>0</v>
      </c>
      <c r="I7" s="210">
        <f t="shared" ref="I7:I9" si="2">N7</f>
        <v>3</v>
      </c>
      <c r="J7" s="210">
        <f t="shared" ref="J7:J12" si="3">Q7</f>
        <v>20553000</v>
      </c>
      <c r="K7" s="19"/>
      <c r="L7" s="24">
        <f>COUNTIF(โครงการ!H110:H114,$A$14)</f>
        <v>0</v>
      </c>
      <c r="M7" s="24">
        <f>COUNTIF(โครงการ!I110:I114,$A$14)</f>
        <v>0</v>
      </c>
      <c r="N7" s="24">
        <f>COUNTIF(โครงการ!J110:J114,$A$14)</f>
        <v>3</v>
      </c>
      <c r="O7" s="27">
        <f>SUMIF(โครงการ!H110:H114,$A$14,โครงการ!F110:F8113)</f>
        <v>0</v>
      </c>
      <c r="P7" s="27">
        <f>SUMIF(โครงการ!I110:I114,$A$14,โครงการ!E110:E8113)</f>
        <v>0</v>
      </c>
      <c r="Q7" s="27">
        <f>SUMIF(โครงการ!J110:J114,$A$14,โครงการ!E110:E114)</f>
        <v>20553000</v>
      </c>
    </row>
    <row r="8" spans="1:17" ht="24.95" customHeight="1" x14ac:dyDescent="0.35">
      <c r="A8" s="41">
        <v>3</v>
      </c>
      <c r="B8" s="47" t="s">
        <v>61</v>
      </c>
      <c r="C8" s="210">
        <f>COUNT(โครงการ!E115:E118)</f>
        <v>3</v>
      </c>
      <c r="D8" s="210">
        <f>SUM(โครงการ!E115:E118)</f>
        <v>18500000</v>
      </c>
      <c r="E8" s="210">
        <f>COUNT(โครงการ!F115:F118)</f>
        <v>1</v>
      </c>
      <c r="F8" s="210">
        <f>O8</f>
        <v>15000000</v>
      </c>
      <c r="G8" s="210">
        <f t="shared" si="0"/>
        <v>0</v>
      </c>
      <c r="H8" s="210">
        <f t="shared" si="1"/>
        <v>0</v>
      </c>
      <c r="I8" s="210">
        <f t="shared" si="2"/>
        <v>2</v>
      </c>
      <c r="J8" s="210">
        <f t="shared" si="3"/>
        <v>3500000</v>
      </c>
      <c r="K8" s="19"/>
      <c r="L8" s="24">
        <f>COUNTIF(โครงการ!H115:H118,$A$14)</f>
        <v>1</v>
      </c>
      <c r="M8" s="24">
        <f>COUNTIF(โครงการ!I115:I118,$A$14)</f>
        <v>0</v>
      </c>
      <c r="N8" s="24">
        <f>COUNTIF(โครงการ!J115:J118,$A$14)</f>
        <v>2</v>
      </c>
      <c r="O8" s="27">
        <f>SUMIF(โครงการ!H115:H118,$A$14,โครงการ!F115:F118)</f>
        <v>15000000</v>
      </c>
      <c r="P8" s="27">
        <f>SUMIF(โครงการ!I115:I118,$A$14,โครงการ!E115:E118)</f>
        <v>0</v>
      </c>
      <c r="Q8" s="27">
        <f>SUMIF(โครงการ!J115:J118,$A$14,โครงการ!E115:E118)</f>
        <v>3500000</v>
      </c>
    </row>
    <row r="9" spans="1:17" ht="24.95" customHeight="1" x14ac:dyDescent="0.35">
      <c r="A9" s="41">
        <v>4</v>
      </c>
      <c r="B9" s="47" t="s">
        <v>244</v>
      </c>
      <c r="C9" s="210">
        <f>COUNT(โครงการ!E119:E129)</f>
        <v>3</v>
      </c>
      <c r="D9" s="210">
        <f>SUM(โครงการ!E119:E129)</f>
        <v>28263700</v>
      </c>
      <c r="E9" s="210">
        <f>COUNT(โครงการ!F119:F129)</f>
        <v>0</v>
      </c>
      <c r="F9" s="210">
        <f>O9</f>
        <v>0</v>
      </c>
      <c r="G9" s="210">
        <f t="shared" si="0"/>
        <v>0</v>
      </c>
      <c r="H9" s="210">
        <f t="shared" si="1"/>
        <v>0</v>
      </c>
      <c r="I9" s="210">
        <f t="shared" si="2"/>
        <v>3</v>
      </c>
      <c r="J9" s="210">
        <f t="shared" si="3"/>
        <v>28263700</v>
      </c>
      <c r="K9" s="19"/>
      <c r="L9" s="24">
        <f>COUNTIF(โครงการ!H119:H129,$A$14)</f>
        <v>0</v>
      </c>
      <c r="M9" s="24">
        <f>COUNTIF(โครงการ!I119:I129,$A$14)</f>
        <v>0</v>
      </c>
      <c r="N9" s="24">
        <f>COUNTIF(โครงการ!J119:J129,$A$14)</f>
        <v>3</v>
      </c>
      <c r="O9" s="27">
        <f>SUMIF(โครงการ!H119:H129,$A$14,โครงการ!F119:F129)</f>
        <v>0</v>
      </c>
      <c r="P9" s="27">
        <f>SUMIF(โครงการ!I119:I129,$A$14,โครงการ!E119:E129)</f>
        <v>0</v>
      </c>
      <c r="Q9" s="27">
        <f>SUMIF(โครงการ!J119:J129,$A$14,โครงการ!E119:E129)</f>
        <v>28263700</v>
      </c>
    </row>
    <row r="10" spans="1:17" ht="24.95" customHeight="1" x14ac:dyDescent="0.35">
      <c r="A10" s="45">
        <v>5</v>
      </c>
      <c r="B10" s="47" t="s">
        <v>62</v>
      </c>
      <c r="C10" s="210">
        <f>COUNT(โครงการ!E130:E132)</f>
        <v>2</v>
      </c>
      <c r="D10" s="210">
        <f>SUM(โครงการ!E130:E132)</f>
        <v>5200000</v>
      </c>
      <c r="E10" s="210">
        <f>COUNT(โครงการ!F130:F132)</f>
        <v>0</v>
      </c>
      <c r="F10" s="210">
        <f t="shared" ref="F10:F12" si="4">O10</f>
        <v>0</v>
      </c>
      <c r="G10" s="210">
        <f t="shared" si="0"/>
        <v>0</v>
      </c>
      <c r="H10" s="210">
        <f t="shared" si="1"/>
        <v>0</v>
      </c>
      <c r="I10" s="210">
        <f>N10</f>
        <v>2</v>
      </c>
      <c r="J10" s="210">
        <f t="shared" si="3"/>
        <v>5200000</v>
      </c>
      <c r="K10" s="19"/>
      <c r="L10" s="24">
        <f>COUNTIF(โครงการ!H130:H132,$A$14)</f>
        <v>0</v>
      </c>
      <c r="M10" s="24">
        <f>COUNTIF(โครงการ!I130:I132,$A$14)</f>
        <v>0</v>
      </c>
      <c r="N10" s="24">
        <f>COUNTIF(โครงการ!J130:J132,$A$14)</f>
        <v>2</v>
      </c>
      <c r="O10" s="27">
        <f>SUMIF(โครงการ!H130:H132,$A$14,โครงการ!F130:F132)</f>
        <v>0</v>
      </c>
      <c r="P10" s="27">
        <f>SUMIF(โครงการ!I130:I132,$A$14,โครงการ!E130:E132)</f>
        <v>0</v>
      </c>
      <c r="Q10" s="27">
        <f>SUMIF(โครงการ!J130:J132,$A$14,โครงการ!E130:E132)</f>
        <v>5200000</v>
      </c>
    </row>
    <row r="11" spans="1:17" s="50" customFormat="1" ht="35.1" customHeight="1" x14ac:dyDescent="0.35">
      <c r="A11" s="313" t="s">
        <v>63</v>
      </c>
      <c r="B11" s="323"/>
      <c r="C11" s="212">
        <f>SUM(C6:C10)</f>
        <v>31</v>
      </c>
      <c r="D11" s="212">
        <f>SUM(D6:D10)</f>
        <v>406081700</v>
      </c>
      <c r="E11" s="213">
        <f>SUM(E6:E10)</f>
        <v>20</v>
      </c>
      <c r="F11" s="213">
        <f>SUM(F6:F10)</f>
        <v>338565000</v>
      </c>
      <c r="G11" s="213">
        <f t="shared" ref="G11:I11" si="5">SUM(G6:G10)</f>
        <v>0</v>
      </c>
      <c r="H11" s="213">
        <f t="shared" si="5"/>
        <v>0</v>
      </c>
      <c r="I11" s="213">
        <f t="shared" si="5"/>
        <v>11</v>
      </c>
      <c r="J11" s="213">
        <f>SUM(J6:J10)</f>
        <v>67516700</v>
      </c>
      <c r="K11" s="13"/>
      <c r="L11" s="24">
        <f>SUM(L6:L10)</f>
        <v>20</v>
      </c>
      <c r="M11" s="24">
        <f t="shared" ref="M11:N11" si="6">SUM(M6:M10)</f>
        <v>0</v>
      </c>
      <c r="N11" s="24">
        <f t="shared" si="6"/>
        <v>11</v>
      </c>
      <c r="O11" s="27">
        <f>SUM(O6:O10)</f>
        <v>338165000</v>
      </c>
      <c r="P11" s="27">
        <f t="shared" ref="P11:Q11" si="7">SUM(P6:P10)</f>
        <v>0</v>
      </c>
      <c r="Q11" s="27">
        <f t="shared" si="7"/>
        <v>67516700</v>
      </c>
    </row>
    <row r="12" spans="1:17" ht="30" customHeight="1" x14ac:dyDescent="0.35">
      <c r="A12" s="63">
        <v>6</v>
      </c>
      <c r="B12" s="280" t="s">
        <v>19</v>
      </c>
      <c r="C12" s="210"/>
      <c r="D12" s="211">
        <v>10000000</v>
      </c>
      <c r="E12" s="210"/>
      <c r="F12" s="210">
        <f t="shared" si="4"/>
        <v>10000000</v>
      </c>
      <c r="G12" s="210">
        <f t="shared" si="0"/>
        <v>0</v>
      </c>
      <c r="H12" s="210">
        <f t="shared" si="1"/>
        <v>0</v>
      </c>
      <c r="I12" s="210">
        <f>N12</f>
        <v>0</v>
      </c>
      <c r="J12" s="210">
        <f t="shared" si="3"/>
        <v>0</v>
      </c>
      <c r="K12" s="19"/>
      <c r="L12" s="24">
        <f>COUNTIF(โครงการ!H99:H99,$A$14)</f>
        <v>0</v>
      </c>
      <c r="M12" s="24">
        <f>COUNTIF(โครงการ!I99:I99,$A$14)</f>
        <v>0</v>
      </c>
      <c r="N12" s="24">
        <f>COUNTIF(โครงการ!J99:J99,$A$14)</f>
        <v>0</v>
      </c>
      <c r="O12" s="27">
        <v>10000000</v>
      </c>
      <c r="P12" s="27">
        <f>SUMIF(โครงการ!I99:I99,$A$14,โครงการ!G99:G99)</f>
        <v>0</v>
      </c>
      <c r="Q12" s="27">
        <f>SUMIF(โครงการ!J99:J99,$A$14,โครงการ!H99:H99)</f>
        <v>0</v>
      </c>
    </row>
    <row r="13" spans="1:17" ht="35.1" customHeight="1" x14ac:dyDescent="0.35">
      <c r="A13" s="313" t="s">
        <v>17</v>
      </c>
      <c r="B13" s="314"/>
      <c r="C13" s="212">
        <f>SUM(C11:C12)</f>
        <v>31</v>
      </c>
      <c r="D13" s="212">
        <f>SUM(D11:D12)</f>
        <v>416081700</v>
      </c>
      <c r="E13" s="212">
        <f t="shared" ref="E13:J13" si="8">SUM(E11:E12)</f>
        <v>20</v>
      </c>
      <c r="F13" s="212">
        <f t="shared" si="8"/>
        <v>348565000</v>
      </c>
      <c r="G13" s="212">
        <f t="shared" si="8"/>
        <v>0</v>
      </c>
      <c r="H13" s="212">
        <f t="shared" si="8"/>
        <v>0</v>
      </c>
      <c r="I13" s="212">
        <f t="shared" si="8"/>
        <v>11</v>
      </c>
      <c r="J13" s="212">
        <f t="shared" si="8"/>
        <v>67516700</v>
      </c>
      <c r="K13" s="19"/>
      <c r="L13" s="29">
        <f>L11</f>
        <v>20</v>
      </c>
      <c r="M13" s="29">
        <f t="shared" ref="M13:N13" si="9">M11</f>
        <v>0</v>
      </c>
      <c r="N13" s="29">
        <f t="shared" si="9"/>
        <v>11</v>
      </c>
      <c r="O13" s="29">
        <f>SUM(O6:O12)</f>
        <v>686330000</v>
      </c>
      <c r="P13" s="29">
        <f>SUM(P6:P12)</f>
        <v>0</v>
      </c>
      <c r="Q13" s="29">
        <f>SUM(Q11:Q12)</f>
        <v>67516700</v>
      </c>
    </row>
    <row r="14" spans="1:17" ht="21" hidden="1" x14ac:dyDescent="0.35">
      <c r="A14" s="214" t="s">
        <v>4</v>
      </c>
      <c r="B14" s="202"/>
      <c r="C14" s="203"/>
      <c r="D14" s="204"/>
      <c r="E14" s="215"/>
      <c r="F14" s="206"/>
      <c r="G14" s="48"/>
      <c r="H14" s="48"/>
      <c r="I14" s="48"/>
      <c r="J14" s="216"/>
      <c r="K14" s="19"/>
      <c r="L14" s="19"/>
      <c r="M14" s="19"/>
      <c r="N14" s="19"/>
      <c r="O14" s="19"/>
      <c r="P14" s="19"/>
      <c r="Q14" s="19"/>
    </row>
    <row r="15" spans="1:17" x14ac:dyDescent="0.25">
      <c r="A15" s="215"/>
      <c r="B15" s="215"/>
      <c r="C15" s="215"/>
      <c r="D15" s="215"/>
      <c r="E15" s="215"/>
      <c r="F15" s="215"/>
      <c r="G15" s="215"/>
      <c r="H15" s="215"/>
      <c r="I15" s="215"/>
      <c r="J15" s="215"/>
    </row>
    <row r="16" spans="1:17" s="33" customFormat="1" ht="24.95" customHeight="1" x14ac:dyDescent="0.35">
      <c r="A16" s="283" t="s">
        <v>243</v>
      </c>
      <c r="B16" s="283"/>
      <c r="C16" s="283"/>
      <c r="D16" s="283"/>
      <c r="E16" s="283"/>
      <c r="F16" s="283"/>
      <c r="G16" s="283"/>
      <c r="H16" s="217">
        <v>213749300</v>
      </c>
      <c r="I16" s="218" t="s">
        <v>10</v>
      </c>
      <c r="J16" s="217"/>
    </row>
  </sheetData>
  <mergeCells count="9">
    <mergeCell ref="A16:G16"/>
    <mergeCell ref="I3:J4"/>
    <mergeCell ref="A13:B13"/>
    <mergeCell ref="A3:A5"/>
    <mergeCell ref="B3:B5"/>
    <mergeCell ref="C3:D4"/>
    <mergeCell ref="E3:F4"/>
    <mergeCell ref="G3:H4"/>
    <mergeCell ref="A11:B11"/>
  </mergeCells>
  <phoneticPr fontId="3" type="noConversion"/>
  <printOptions horizontalCentered="1"/>
  <pageMargins left="0.25" right="0.25" top="0.75" bottom="0.75" header="0.3" footer="0.3"/>
  <pageSetup paperSize="9" orientation="landscape" r:id="rId1"/>
  <headerFooter alignWithMargins="0">
    <oddFooter>&amp;C&amp;"TH SarabunPSK,ธรรมดา"&amp;11สรุป&amp;R&amp;"TH SarabunPSK,ธรรมดา"&amp;11ภาคตะวันออกเฉียงเหนือตอนล่าง 1/บุรีรัมย์</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sheetPr>
  <dimension ref="A1:J24"/>
  <sheetViews>
    <sheetView workbookViewId="0">
      <selection activeCell="N8" sqref="N8"/>
    </sheetView>
  </sheetViews>
  <sheetFormatPr defaultRowHeight="13.5" x14ac:dyDescent="0.25"/>
  <cols>
    <col min="1" max="1" width="9.140625" style="20"/>
    <col min="2" max="2" width="36.42578125" style="20" customWidth="1"/>
    <col min="3" max="3" width="9.140625" style="20"/>
    <col min="4" max="5" width="12.28515625" style="20" customWidth="1"/>
    <col min="6" max="6" width="13.7109375" style="20" customWidth="1"/>
    <col min="7" max="7" width="9.140625" style="20"/>
    <col min="8" max="8" width="12.140625" style="20" customWidth="1"/>
    <col min="9" max="9" width="9.140625" style="20"/>
    <col min="10" max="10" width="12.42578125" style="20" bestFit="1" customWidth="1"/>
    <col min="11" max="16384" width="9.140625" style="20"/>
  </cols>
  <sheetData>
    <row r="1" spans="1:10" ht="21" x14ac:dyDescent="0.35">
      <c r="A1" s="34" t="s">
        <v>49</v>
      </c>
      <c r="B1" s="35"/>
      <c r="C1" s="36"/>
      <c r="D1" s="37"/>
      <c r="E1" s="17"/>
      <c r="F1" s="18"/>
      <c r="G1" s="19"/>
      <c r="H1" s="19"/>
      <c r="I1" s="19"/>
      <c r="J1" s="19"/>
    </row>
    <row r="2" spans="1:10" ht="21" hidden="1" x14ac:dyDescent="0.35">
      <c r="A2" s="38"/>
      <c r="B2" s="35"/>
      <c r="C2" s="36"/>
      <c r="D2" s="37"/>
      <c r="E2" s="17"/>
      <c r="F2" s="18"/>
      <c r="G2" s="19"/>
      <c r="H2" s="19"/>
      <c r="I2" s="19"/>
      <c r="J2" s="19"/>
    </row>
    <row r="3" spans="1:10" ht="21" x14ac:dyDescent="0.25">
      <c r="A3" s="332" t="s">
        <v>7</v>
      </c>
      <c r="B3" s="335" t="s">
        <v>6</v>
      </c>
      <c r="C3" s="324" t="s">
        <v>8</v>
      </c>
      <c r="D3" s="325"/>
      <c r="E3" s="328" t="s">
        <v>43</v>
      </c>
      <c r="F3" s="338"/>
      <c r="G3" s="338"/>
      <c r="H3" s="329"/>
      <c r="I3" s="324" t="s">
        <v>42</v>
      </c>
      <c r="J3" s="325"/>
    </row>
    <row r="4" spans="1:10" ht="21" x14ac:dyDescent="0.25">
      <c r="A4" s="333"/>
      <c r="B4" s="336"/>
      <c r="C4" s="326"/>
      <c r="D4" s="327"/>
      <c r="E4" s="328" t="s">
        <v>5</v>
      </c>
      <c r="F4" s="329"/>
      <c r="G4" s="328" t="s">
        <v>24</v>
      </c>
      <c r="H4" s="329"/>
      <c r="I4" s="326"/>
      <c r="J4" s="327"/>
    </row>
    <row r="5" spans="1:10" ht="21" x14ac:dyDescent="0.35">
      <c r="A5" s="334"/>
      <c r="B5" s="337"/>
      <c r="C5" s="21" t="s">
        <v>9</v>
      </c>
      <c r="D5" s="22" t="s">
        <v>10</v>
      </c>
      <c r="E5" s="21" t="s">
        <v>9</v>
      </c>
      <c r="F5" s="22" t="s">
        <v>10</v>
      </c>
      <c r="G5" s="21" t="s">
        <v>9</v>
      </c>
      <c r="H5" s="22" t="s">
        <v>10</v>
      </c>
      <c r="I5" s="21" t="s">
        <v>9</v>
      </c>
      <c r="J5" s="22" t="s">
        <v>10</v>
      </c>
    </row>
    <row r="6" spans="1:10" ht="21" x14ac:dyDescent="0.35">
      <c r="A6" s="23">
        <v>1</v>
      </c>
      <c r="B6" s="39" t="s">
        <v>26</v>
      </c>
      <c r="C6" s="24">
        <f>COUNTIF(โครงการ!$O$6:$O$100,A6)</f>
        <v>0</v>
      </c>
      <c r="D6" s="25">
        <f>SUMIF(โครงการ!O$6:O$100,$A6,โครงการ!E$6:E$100)</f>
        <v>0</v>
      </c>
      <c r="E6" s="24" t="e">
        <f>โครงการ!#REF!</f>
        <v>#REF!</v>
      </c>
      <c r="F6" s="24" t="e">
        <f>โครงการ!#REF!</f>
        <v>#REF!</v>
      </c>
      <c r="G6" s="24" t="e">
        <f>โครงการ!#REF!</f>
        <v>#REF!</v>
      </c>
      <c r="H6" s="24" t="e">
        <f>โครงการ!#REF!</f>
        <v>#REF!</v>
      </c>
      <c r="I6" s="24" t="e">
        <f>โครงการ!#REF!</f>
        <v>#REF!</v>
      </c>
      <c r="J6" s="26" t="e">
        <f>โครงการ!#REF!</f>
        <v>#REF!</v>
      </c>
    </row>
    <row r="7" spans="1:10" ht="21" x14ac:dyDescent="0.35">
      <c r="A7" s="28">
        <v>2</v>
      </c>
      <c r="B7" s="39" t="s">
        <v>27</v>
      </c>
      <c r="C7" s="24">
        <f>COUNTIF(โครงการ!$O$6:$O$100,A7)</f>
        <v>0</v>
      </c>
      <c r="D7" s="25">
        <f>SUMIF(โครงการ!O$6:O$100,$A7,โครงการ!E$6:E$100)</f>
        <v>0</v>
      </c>
      <c r="E7" s="24" t="e">
        <f>โครงการ!#REF!</f>
        <v>#REF!</v>
      </c>
      <c r="F7" s="24" t="e">
        <f>โครงการ!#REF!</f>
        <v>#REF!</v>
      </c>
      <c r="G7" s="24" t="e">
        <f>โครงการ!#REF!</f>
        <v>#REF!</v>
      </c>
      <c r="H7" s="24" t="e">
        <f>โครงการ!#REF!</f>
        <v>#REF!</v>
      </c>
      <c r="I7" s="24" t="e">
        <f>โครงการ!#REF!</f>
        <v>#REF!</v>
      </c>
      <c r="J7" s="26" t="e">
        <f>โครงการ!#REF!</f>
        <v>#REF!</v>
      </c>
    </row>
    <row r="8" spans="1:10" ht="21" x14ac:dyDescent="0.35">
      <c r="A8" s="23">
        <v>3</v>
      </c>
      <c r="B8" s="39" t="s">
        <v>28</v>
      </c>
      <c r="C8" s="24">
        <f>COUNTIF(โครงการ!$O$6:$O$100,A8)</f>
        <v>0</v>
      </c>
      <c r="D8" s="25">
        <f>SUMIF(โครงการ!O$6:O$100,$A8,โครงการ!E$6:E$100)</f>
        <v>0</v>
      </c>
      <c r="E8" s="24" t="e">
        <f>โครงการ!#REF!</f>
        <v>#REF!</v>
      </c>
      <c r="F8" s="24" t="e">
        <f>โครงการ!#REF!</f>
        <v>#REF!</v>
      </c>
      <c r="G8" s="24" t="e">
        <f>โครงการ!#REF!</f>
        <v>#REF!</v>
      </c>
      <c r="H8" s="24" t="e">
        <f>โครงการ!#REF!</f>
        <v>#REF!</v>
      </c>
      <c r="I8" s="24" t="e">
        <f>โครงการ!#REF!</f>
        <v>#REF!</v>
      </c>
      <c r="J8" s="26" t="e">
        <f>โครงการ!#REF!</f>
        <v>#REF!</v>
      </c>
    </row>
    <row r="9" spans="1:10" ht="21" x14ac:dyDescent="0.35">
      <c r="A9" s="28">
        <v>4</v>
      </c>
      <c r="B9" s="39" t="s">
        <v>29</v>
      </c>
      <c r="C9" s="24">
        <f>COUNTIF(โครงการ!$O$6:$O$100,A9)</f>
        <v>0</v>
      </c>
      <c r="D9" s="25">
        <f>SUMIF(โครงการ!O$6:O$100,$A9,โครงการ!E$6:E$100)</f>
        <v>0</v>
      </c>
      <c r="E9" s="24" t="e">
        <f>โครงการ!#REF!</f>
        <v>#REF!</v>
      </c>
      <c r="F9" s="24" t="e">
        <f>โครงการ!#REF!</f>
        <v>#REF!</v>
      </c>
      <c r="G9" s="24" t="e">
        <f>โครงการ!#REF!</f>
        <v>#REF!</v>
      </c>
      <c r="H9" s="24" t="e">
        <f>โครงการ!#REF!</f>
        <v>#REF!</v>
      </c>
      <c r="I9" s="24" t="e">
        <f>โครงการ!#REF!</f>
        <v>#REF!</v>
      </c>
      <c r="J9" s="26" t="e">
        <f>โครงการ!#REF!</f>
        <v>#REF!</v>
      </c>
    </row>
    <row r="10" spans="1:10" ht="21" x14ac:dyDescent="0.35">
      <c r="A10" s="23">
        <v>5</v>
      </c>
      <c r="B10" s="39" t="s">
        <v>30</v>
      </c>
      <c r="C10" s="24">
        <f>COUNTIF(โครงการ!$O$6:$O$100,A10)</f>
        <v>0</v>
      </c>
      <c r="D10" s="25">
        <f>SUMIF(โครงการ!O$6:O$100,$A10,โครงการ!E$6:E$100)</f>
        <v>0</v>
      </c>
      <c r="E10" s="24" t="e">
        <f>โครงการ!#REF!</f>
        <v>#REF!</v>
      </c>
      <c r="F10" s="24" t="e">
        <f>โครงการ!#REF!</f>
        <v>#REF!</v>
      </c>
      <c r="G10" s="24" t="e">
        <f>โครงการ!#REF!</f>
        <v>#REF!</v>
      </c>
      <c r="H10" s="24" t="e">
        <f>โครงการ!#REF!</f>
        <v>#REF!</v>
      </c>
      <c r="I10" s="24" t="e">
        <f>โครงการ!#REF!</f>
        <v>#REF!</v>
      </c>
      <c r="J10" s="26" t="e">
        <f>โครงการ!#REF!</f>
        <v>#REF!</v>
      </c>
    </row>
    <row r="11" spans="1:10" ht="21" x14ac:dyDescent="0.35">
      <c r="A11" s="28">
        <v>6</v>
      </c>
      <c r="B11" s="39" t="s">
        <v>31</v>
      </c>
      <c r="C11" s="24">
        <f>COUNTIF(โครงการ!$O$6:$O$100,A11)</f>
        <v>0</v>
      </c>
      <c r="D11" s="25">
        <f>SUMIF(โครงการ!O$6:O$100,$A11,โครงการ!E$6:E$100)</f>
        <v>0</v>
      </c>
      <c r="E11" s="24" t="e">
        <f>โครงการ!#REF!</f>
        <v>#REF!</v>
      </c>
      <c r="F11" s="24" t="e">
        <f>โครงการ!#REF!</f>
        <v>#REF!</v>
      </c>
      <c r="G11" s="24" t="e">
        <f>โครงการ!#REF!</f>
        <v>#REF!</v>
      </c>
      <c r="H11" s="24" t="e">
        <f>โครงการ!#REF!</f>
        <v>#REF!</v>
      </c>
      <c r="I11" s="24" t="e">
        <f>โครงการ!#REF!</f>
        <v>#REF!</v>
      </c>
      <c r="J11" s="26" t="e">
        <f>โครงการ!#REF!</f>
        <v>#REF!</v>
      </c>
    </row>
    <row r="12" spans="1:10" ht="21" x14ac:dyDescent="0.35">
      <c r="A12" s="23">
        <v>7</v>
      </c>
      <c r="B12" s="39" t="s">
        <v>32</v>
      </c>
      <c r="C12" s="24">
        <f>COUNTIF(โครงการ!$O$6:$O$100,A12)</f>
        <v>0</v>
      </c>
      <c r="D12" s="25">
        <f>SUMIF(โครงการ!O$6:O$100,$A12,โครงการ!E$6:E$100)</f>
        <v>0</v>
      </c>
      <c r="E12" s="24" t="e">
        <f>โครงการ!#REF!</f>
        <v>#REF!</v>
      </c>
      <c r="F12" s="24" t="e">
        <f>โครงการ!#REF!</f>
        <v>#REF!</v>
      </c>
      <c r="G12" s="24" t="e">
        <f>โครงการ!#REF!</f>
        <v>#REF!</v>
      </c>
      <c r="H12" s="24" t="e">
        <f>โครงการ!#REF!</f>
        <v>#REF!</v>
      </c>
      <c r="I12" s="24" t="e">
        <f>โครงการ!#REF!</f>
        <v>#REF!</v>
      </c>
      <c r="J12" s="26" t="e">
        <f>โครงการ!#REF!</f>
        <v>#REF!</v>
      </c>
    </row>
    <row r="13" spans="1:10" ht="21" x14ac:dyDescent="0.35">
      <c r="A13" s="28">
        <v>8</v>
      </c>
      <c r="B13" s="39" t="s">
        <v>33</v>
      </c>
      <c r="C13" s="24">
        <f>COUNTIF(โครงการ!$O$6:$O$100,A13)</f>
        <v>0</v>
      </c>
      <c r="D13" s="25">
        <f>SUMIF(โครงการ!O$6:O$100,$A13,โครงการ!E$6:E$100)</f>
        <v>0</v>
      </c>
      <c r="E13" s="24" t="e">
        <f>โครงการ!#REF!</f>
        <v>#REF!</v>
      </c>
      <c r="F13" s="24" t="e">
        <f>โครงการ!#REF!</f>
        <v>#REF!</v>
      </c>
      <c r="G13" s="24" t="e">
        <f>โครงการ!#REF!</f>
        <v>#REF!</v>
      </c>
      <c r="H13" s="24" t="e">
        <f>โครงการ!#REF!</f>
        <v>#REF!</v>
      </c>
      <c r="I13" s="24" t="e">
        <f>โครงการ!#REF!</f>
        <v>#REF!</v>
      </c>
      <c r="J13" s="26" t="e">
        <f>โครงการ!#REF!</f>
        <v>#REF!</v>
      </c>
    </row>
    <row r="14" spans="1:10" ht="42" x14ac:dyDescent="0.35">
      <c r="A14" s="23">
        <v>9</v>
      </c>
      <c r="B14" s="42" t="s">
        <v>34</v>
      </c>
      <c r="C14" s="24">
        <f>COUNTIF(โครงการ!$O$6:$O$100,A14)</f>
        <v>0</v>
      </c>
      <c r="D14" s="25">
        <f>SUMIF(โครงการ!O$6:O$100,$A14,โครงการ!E$6:E$100)</f>
        <v>0</v>
      </c>
      <c r="E14" s="24" t="e">
        <f>โครงการ!#REF!</f>
        <v>#REF!</v>
      </c>
      <c r="F14" s="24" t="e">
        <f>โครงการ!#REF!</f>
        <v>#REF!</v>
      </c>
      <c r="G14" s="24" t="e">
        <f>โครงการ!#REF!</f>
        <v>#REF!</v>
      </c>
      <c r="H14" s="24" t="e">
        <f>โครงการ!#REF!</f>
        <v>#REF!</v>
      </c>
      <c r="I14" s="24" t="e">
        <f>โครงการ!#REF!</f>
        <v>#REF!</v>
      </c>
      <c r="J14" s="26" t="e">
        <f>โครงการ!#REF!</f>
        <v>#REF!</v>
      </c>
    </row>
    <row r="15" spans="1:10" ht="21" x14ac:dyDescent="0.35">
      <c r="A15" s="28">
        <v>10</v>
      </c>
      <c r="B15" s="42" t="s">
        <v>35</v>
      </c>
      <c r="C15" s="24">
        <f>COUNTIF(โครงการ!$O$6:$O$100,A15)</f>
        <v>0</v>
      </c>
      <c r="D15" s="25">
        <f>SUMIF(โครงการ!O$6:O$100,$A15,โครงการ!E$6:E$100)</f>
        <v>0</v>
      </c>
      <c r="E15" s="24" t="e">
        <f>โครงการ!#REF!</f>
        <v>#REF!</v>
      </c>
      <c r="F15" s="24" t="e">
        <f>โครงการ!#REF!</f>
        <v>#REF!</v>
      </c>
      <c r="G15" s="24" t="e">
        <f>โครงการ!#REF!</f>
        <v>#REF!</v>
      </c>
      <c r="H15" s="24" t="e">
        <f>โครงการ!#REF!</f>
        <v>#REF!</v>
      </c>
      <c r="I15" s="24" t="e">
        <f>โครงการ!#REF!</f>
        <v>#REF!</v>
      </c>
      <c r="J15" s="26" t="e">
        <f>โครงการ!#REF!</f>
        <v>#REF!</v>
      </c>
    </row>
    <row r="16" spans="1:10" ht="21" x14ac:dyDescent="0.35">
      <c r="A16" s="23">
        <v>11</v>
      </c>
      <c r="B16" s="42" t="s">
        <v>36</v>
      </c>
      <c r="C16" s="24">
        <f>COUNTIF(โครงการ!$O$6:$O$100,A16)</f>
        <v>0</v>
      </c>
      <c r="D16" s="25">
        <f>SUMIF(โครงการ!O$6:O$100,$A16,โครงการ!E$6:E$100)</f>
        <v>0</v>
      </c>
      <c r="E16" s="24" t="e">
        <f>โครงการ!#REF!</f>
        <v>#REF!</v>
      </c>
      <c r="F16" s="24" t="e">
        <f>โครงการ!#REF!</f>
        <v>#REF!</v>
      </c>
      <c r="G16" s="24" t="e">
        <f>โครงการ!#REF!</f>
        <v>#REF!</v>
      </c>
      <c r="H16" s="24" t="e">
        <f>โครงการ!#REF!</f>
        <v>#REF!</v>
      </c>
      <c r="I16" s="24" t="e">
        <f>โครงการ!#REF!</f>
        <v>#REF!</v>
      </c>
      <c r="J16" s="26" t="e">
        <f>โครงการ!#REF!</f>
        <v>#REF!</v>
      </c>
    </row>
    <row r="17" spans="1:10" ht="21" x14ac:dyDescent="0.35">
      <c r="A17" s="28">
        <v>12</v>
      </c>
      <c r="B17" s="42" t="s">
        <v>37</v>
      </c>
      <c r="C17" s="24">
        <f>COUNTIF(โครงการ!$O$6:$O$100,A17)</f>
        <v>0</v>
      </c>
      <c r="D17" s="25">
        <f>SUMIF(โครงการ!O$6:O$100,$A17,โครงการ!E$6:E$100)</f>
        <v>0</v>
      </c>
      <c r="E17" s="24" t="e">
        <f>โครงการ!#REF!</f>
        <v>#REF!</v>
      </c>
      <c r="F17" s="24" t="e">
        <f>โครงการ!#REF!</f>
        <v>#REF!</v>
      </c>
      <c r="G17" s="24" t="e">
        <f>โครงการ!#REF!</f>
        <v>#REF!</v>
      </c>
      <c r="H17" s="24" t="e">
        <f>โครงการ!#REF!</f>
        <v>#REF!</v>
      </c>
      <c r="I17" s="24" t="e">
        <f>โครงการ!#REF!</f>
        <v>#REF!</v>
      </c>
      <c r="J17" s="26" t="e">
        <f>โครงการ!#REF!</f>
        <v>#REF!</v>
      </c>
    </row>
    <row r="18" spans="1:10" ht="21" x14ac:dyDescent="0.35">
      <c r="A18" s="23">
        <v>13</v>
      </c>
      <c r="B18" s="42" t="s">
        <v>38</v>
      </c>
      <c r="C18" s="24">
        <f>COUNTIF(โครงการ!$O$6:$O$100,A18)</f>
        <v>0</v>
      </c>
      <c r="D18" s="25">
        <f>SUMIF(โครงการ!O$6:O$100,$A18,โครงการ!E$6:E$100)</f>
        <v>0</v>
      </c>
      <c r="E18" s="24" t="e">
        <f>โครงการ!#REF!</f>
        <v>#REF!</v>
      </c>
      <c r="F18" s="24" t="e">
        <f>โครงการ!#REF!</f>
        <v>#REF!</v>
      </c>
      <c r="G18" s="24" t="e">
        <f>โครงการ!#REF!</f>
        <v>#REF!</v>
      </c>
      <c r="H18" s="24" t="e">
        <f>โครงการ!#REF!</f>
        <v>#REF!</v>
      </c>
      <c r="I18" s="24" t="e">
        <f>โครงการ!#REF!</f>
        <v>#REF!</v>
      </c>
      <c r="J18" s="26" t="e">
        <f>โครงการ!#REF!</f>
        <v>#REF!</v>
      </c>
    </row>
    <row r="19" spans="1:10" ht="21" x14ac:dyDescent="0.35">
      <c r="A19" s="28">
        <v>14</v>
      </c>
      <c r="B19" s="42" t="s">
        <v>39</v>
      </c>
      <c r="C19" s="24">
        <f>COUNTIF(โครงการ!$O$6:$O$100,A19)</f>
        <v>0</v>
      </c>
      <c r="D19" s="25">
        <f>SUMIF(โครงการ!O$6:O$100,$A19,โครงการ!E$6:E$100)</f>
        <v>0</v>
      </c>
      <c r="E19" s="24" t="e">
        <f>โครงการ!#REF!</f>
        <v>#REF!</v>
      </c>
      <c r="F19" s="24" t="e">
        <f>โครงการ!#REF!</f>
        <v>#REF!</v>
      </c>
      <c r="G19" s="24" t="e">
        <f>โครงการ!#REF!</f>
        <v>#REF!</v>
      </c>
      <c r="H19" s="24" t="e">
        <f>โครงการ!#REF!</f>
        <v>#REF!</v>
      </c>
      <c r="I19" s="24" t="e">
        <f>โครงการ!#REF!</f>
        <v>#REF!</v>
      </c>
      <c r="J19" s="26" t="e">
        <f>โครงการ!#REF!</f>
        <v>#REF!</v>
      </c>
    </row>
    <row r="20" spans="1:10" ht="21" x14ac:dyDescent="0.35">
      <c r="A20" s="23">
        <v>15</v>
      </c>
      <c r="B20" s="42" t="s">
        <v>40</v>
      </c>
      <c r="C20" s="24">
        <f>COUNTIF(โครงการ!$O$6:$O$100,A20)</f>
        <v>0</v>
      </c>
      <c r="D20" s="25">
        <f>SUMIF(โครงการ!O$6:O$100,$A20,โครงการ!E$6:E$100)</f>
        <v>0</v>
      </c>
      <c r="E20" s="24" t="e">
        <f>โครงการ!#REF!</f>
        <v>#REF!</v>
      </c>
      <c r="F20" s="24" t="e">
        <f>โครงการ!#REF!</f>
        <v>#REF!</v>
      </c>
      <c r="G20" s="24" t="e">
        <f>โครงการ!#REF!</f>
        <v>#REF!</v>
      </c>
      <c r="H20" s="24" t="e">
        <f>โครงการ!#REF!</f>
        <v>#REF!</v>
      </c>
      <c r="I20" s="24" t="e">
        <f>โครงการ!#REF!</f>
        <v>#REF!</v>
      </c>
      <c r="J20" s="26" t="e">
        <f>โครงการ!#REF!</f>
        <v>#REF!</v>
      </c>
    </row>
    <row r="21" spans="1:10" ht="21" x14ac:dyDescent="0.35">
      <c r="A21" s="330" t="s">
        <v>17</v>
      </c>
      <c r="B21" s="331"/>
      <c r="C21" s="29">
        <f t="shared" ref="C21:J21" si="0">SUM(C6:C20)</f>
        <v>0</v>
      </c>
      <c r="D21" s="29">
        <f t="shared" si="0"/>
        <v>0</v>
      </c>
      <c r="E21" s="29" t="e">
        <f t="shared" si="0"/>
        <v>#REF!</v>
      </c>
      <c r="F21" s="29" t="e">
        <f t="shared" si="0"/>
        <v>#REF!</v>
      </c>
      <c r="G21" s="29" t="e">
        <f t="shared" si="0"/>
        <v>#REF!</v>
      </c>
      <c r="H21" s="29" t="e">
        <f t="shared" si="0"/>
        <v>#REF!</v>
      </c>
      <c r="I21" s="29" t="e">
        <f t="shared" si="0"/>
        <v>#REF!</v>
      </c>
      <c r="J21" s="30" t="e">
        <f t="shared" si="0"/>
        <v>#REF!</v>
      </c>
    </row>
    <row r="23" spans="1:10" x14ac:dyDescent="0.25">
      <c r="F23" s="32"/>
    </row>
    <row r="24" spans="1:10" ht="21" x14ac:dyDescent="0.35">
      <c r="A24" s="33"/>
    </row>
  </sheetData>
  <mergeCells count="8">
    <mergeCell ref="I3:J4"/>
    <mergeCell ref="E4:F4"/>
    <mergeCell ref="G4:H4"/>
    <mergeCell ref="A21:B21"/>
    <mergeCell ref="A3:A5"/>
    <mergeCell ref="B3:B5"/>
    <mergeCell ref="C3:D4"/>
    <mergeCell ref="E3:H3"/>
  </mergeCells>
  <phoneticPr fontId="3" type="noConversion"/>
  <pageMargins left="0.75" right="0.16" top="1" bottom="1" header="0.5" footer="0.5"/>
  <pageSetup paperSize="9" orientation="landscape"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BL135"/>
  <sheetViews>
    <sheetView view="pageBreakPreview" topLeftCell="A127" zoomScale="70" zoomScaleSheetLayoutView="70" workbookViewId="0">
      <selection activeCell="F132" sqref="F132"/>
    </sheetView>
  </sheetViews>
  <sheetFormatPr defaultRowHeight="18.75" x14ac:dyDescent="0.3"/>
  <cols>
    <col min="1" max="1" width="4.7109375" style="4" customWidth="1"/>
    <col min="2" max="2" width="5.7109375" style="5" hidden="1" customWidth="1"/>
    <col min="3" max="3" width="15.7109375" style="2" customWidth="1"/>
    <col min="4" max="4" width="25.7109375" style="2" customWidth="1"/>
    <col min="5" max="5" width="15.7109375" style="3" customWidth="1"/>
    <col min="6" max="7" width="15.7109375" style="2" customWidth="1"/>
    <col min="8" max="10" width="15.7109375" style="2" hidden="1" customWidth="1"/>
    <col min="11" max="11" width="15.7109375" style="2" customWidth="1"/>
    <col min="12" max="12" width="45.7109375" style="2" customWidth="1"/>
    <col min="13" max="13" width="10.7109375" style="53" customWidth="1"/>
    <col min="14" max="14" width="12.5703125" style="55" customWidth="1"/>
    <col min="15" max="15" width="7.85546875" style="4" customWidth="1"/>
    <col min="16" max="16" width="13.42578125" style="2" customWidth="1"/>
    <col min="17" max="17" width="14.42578125" style="2" customWidth="1"/>
    <col min="18" max="18" width="12.5703125" style="2" customWidth="1"/>
    <col min="19" max="19" width="11.5703125" style="2" customWidth="1"/>
    <col min="20" max="20" width="12" style="2" customWidth="1"/>
    <col min="21" max="21" width="12.5703125" style="2" customWidth="1"/>
    <col min="22" max="24" width="12" style="2" customWidth="1"/>
    <col min="25" max="25" width="10.85546875" style="2" customWidth="1"/>
    <col min="26" max="34" width="12" style="2" customWidth="1"/>
    <col min="35" max="35" width="13.28515625" style="2" customWidth="1"/>
    <col min="36" max="38" width="12" style="2" customWidth="1"/>
    <col min="39" max="39" width="13.28515625" style="2" customWidth="1"/>
    <col min="40" max="40" width="10.85546875" style="2" customWidth="1"/>
    <col min="41" max="48" width="13.28515625" style="2" customWidth="1"/>
    <col min="49" max="49" width="9.140625" style="2" customWidth="1"/>
    <col min="50" max="50" width="10.85546875" style="2" customWidth="1"/>
    <col min="51" max="51" width="12" style="2" customWidth="1"/>
    <col min="52" max="52" width="10.85546875" style="2" customWidth="1"/>
    <col min="53" max="55" width="9.140625" style="2" customWidth="1"/>
    <col min="56" max="63" width="12" style="2" customWidth="1"/>
    <col min="64" max="64" width="10" style="5" customWidth="1"/>
    <col min="65" max="16384" width="9.140625" style="2"/>
  </cols>
  <sheetData>
    <row r="1" spans="1:64" ht="24.95" customHeight="1" x14ac:dyDescent="0.3">
      <c r="A1" s="162" t="s">
        <v>48</v>
      </c>
      <c r="B1" s="163"/>
      <c r="C1" s="164"/>
      <c r="D1" s="164"/>
      <c r="E1" s="165"/>
      <c r="F1" s="164"/>
      <c r="G1" s="164"/>
      <c r="H1" s="164"/>
      <c r="I1" s="164"/>
      <c r="J1" s="164"/>
      <c r="K1" s="164"/>
      <c r="L1" s="164"/>
      <c r="M1" s="166"/>
      <c r="BL1" s="1"/>
    </row>
    <row r="2" spans="1:64" ht="24.95" customHeight="1" x14ac:dyDescent="0.3">
      <c r="A2" s="162" t="s">
        <v>58</v>
      </c>
      <c r="B2" s="163"/>
      <c r="C2" s="164"/>
      <c r="D2" s="164"/>
      <c r="E2" s="165"/>
      <c r="F2" s="164"/>
      <c r="G2" s="164"/>
      <c r="H2" s="164"/>
      <c r="I2" s="164"/>
      <c r="J2" s="164"/>
      <c r="K2" s="164"/>
      <c r="L2" s="164"/>
      <c r="M2" s="166"/>
      <c r="BL2" s="1"/>
    </row>
    <row r="3" spans="1:64" ht="13.5" hidden="1" customHeight="1" x14ac:dyDescent="0.3">
      <c r="A3" s="118"/>
      <c r="B3" s="122"/>
      <c r="C3" s="119"/>
      <c r="D3" s="119"/>
      <c r="E3" s="187"/>
      <c r="F3" s="188" t="s">
        <v>4</v>
      </c>
      <c r="G3" s="119"/>
      <c r="H3" s="189" t="s">
        <v>4</v>
      </c>
      <c r="I3" s="119"/>
      <c r="J3" s="119"/>
      <c r="K3" s="119"/>
      <c r="L3" s="119"/>
      <c r="M3" s="190"/>
      <c r="N3" s="191"/>
    </row>
    <row r="4" spans="1:64" ht="32.25" customHeight="1" x14ac:dyDescent="0.3">
      <c r="A4" s="348" t="s">
        <v>1</v>
      </c>
      <c r="B4" s="219"/>
      <c r="C4" s="348" t="s">
        <v>2</v>
      </c>
      <c r="D4" s="348" t="s">
        <v>3</v>
      </c>
      <c r="E4" s="350" t="s">
        <v>46</v>
      </c>
      <c r="F4" s="352" t="s">
        <v>21</v>
      </c>
      <c r="G4" s="343" t="s">
        <v>22</v>
      </c>
      <c r="H4" s="345" t="s">
        <v>41</v>
      </c>
      <c r="I4" s="341" t="s">
        <v>24</v>
      </c>
      <c r="J4" s="343" t="s">
        <v>45</v>
      </c>
      <c r="K4" s="343" t="s">
        <v>23</v>
      </c>
      <c r="L4" s="341" t="s">
        <v>44</v>
      </c>
      <c r="M4" s="345" t="s">
        <v>52</v>
      </c>
      <c r="N4" s="347" t="s">
        <v>51</v>
      </c>
      <c r="P4" s="346" t="s">
        <v>164</v>
      </c>
      <c r="Q4" s="346"/>
      <c r="R4" s="346"/>
      <c r="S4" s="346"/>
      <c r="T4" s="346" t="s">
        <v>165</v>
      </c>
      <c r="U4" s="346"/>
      <c r="V4" s="346"/>
      <c r="W4" s="346"/>
      <c r="AH4" s="2" t="s">
        <v>24</v>
      </c>
      <c r="AW4" s="2" t="s">
        <v>18</v>
      </c>
      <c r="BL4" s="339" t="s">
        <v>20</v>
      </c>
    </row>
    <row r="5" spans="1:64" ht="57" customHeight="1" x14ac:dyDescent="0.3">
      <c r="A5" s="349"/>
      <c r="B5" s="220"/>
      <c r="C5" s="349"/>
      <c r="D5" s="349"/>
      <c r="E5" s="351"/>
      <c r="F5" s="352"/>
      <c r="G5" s="353"/>
      <c r="H5" s="345"/>
      <c r="I5" s="342"/>
      <c r="J5" s="344"/>
      <c r="K5" s="344"/>
      <c r="L5" s="342"/>
      <c r="M5" s="345"/>
      <c r="N5" s="347"/>
      <c r="P5" s="129" t="s">
        <v>2</v>
      </c>
      <c r="Q5" s="130" t="s">
        <v>41</v>
      </c>
      <c r="R5" s="130" t="s">
        <v>24</v>
      </c>
      <c r="S5" s="130" t="s">
        <v>45</v>
      </c>
      <c r="T5" s="129" t="s">
        <v>2</v>
      </c>
      <c r="U5" s="130" t="s">
        <v>41</v>
      </c>
      <c r="V5" s="130" t="s">
        <v>24</v>
      </c>
      <c r="W5" s="130" t="s">
        <v>45</v>
      </c>
      <c r="X5" s="6">
        <v>6</v>
      </c>
      <c r="Y5" s="6">
        <v>7</v>
      </c>
      <c r="Z5" s="6">
        <v>8</v>
      </c>
      <c r="AA5" s="6">
        <v>9</v>
      </c>
      <c r="AB5" s="6">
        <v>10</v>
      </c>
      <c r="AC5" s="6">
        <v>11</v>
      </c>
      <c r="AD5" s="6">
        <v>12</v>
      </c>
      <c r="AE5" s="6">
        <v>13</v>
      </c>
      <c r="AF5" s="6">
        <v>14</v>
      </c>
      <c r="AG5" s="6">
        <v>15</v>
      </c>
      <c r="AH5" s="7">
        <v>1</v>
      </c>
      <c r="AI5" s="7">
        <v>2</v>
      </c>
      <c r="AJ5" s="7">
        <v>3</v>
      </c>
      <c r="AK5" s="7">
        <v>4</v>
      </c>
      <c r="AL5" s="7">
        <v>5</v>
      </c>
      <c r="AM5" s="7">
        <v>6</v>
      </c>
      <c r="AN5" s="7">
        <v>7</v>
      </c>
      <c r="AO5" s="7">
        <v>8</v>
      </c>
      <c r="AP5" s="7">
        <v>9</v>
      </c>
      <c r="AQ5" s="7">
        <v>10</v>
      </c>
      <c r="AR5" s="7">
        <v>11</v>
      </c>
      <c r="AS5" s="7">
        <v>12</v>
      </c>
      <c r="AT5" s="7">
        <v>13</v>
      </c>
      <c r="AU5" s="7">
        <v>14</v>
      </c>
      <c r="AV5" s="7">
        <v>15</v>
      </c>
      <c r="AW5" s="8">
        <v>1</v>
      </c>
      <c r="AX5" s="8">
        <v>2</v>
      </c>
      <c r="AY5" s="8">
        <v>3</v>
      </c>
      <c r="AZ5" s="8">
        <v>4</v>
      </c>
      <c r="BA5" s="8">
        <v>5</v>
      </c>
      <c r="BB5" s="8">
        <v>6</v>
      </c>
      <c r="BC5" s="8">
        <v>7</v>
      </c>
      <c r="BD5" s="8">
        <v>8</v>
      </c>
      <c r="BE5" s="8">
        <v>9</v>
      </c>
      <c r="BF5" s="8">
        <v>10</v>
      </c>
      <c r="BG5" s="8">
        <v>11</v>
      </c>
      <c r="BH5" s="8">
        <v>12</v>
      </c>
      <c r="BI5" s="8">
        <v>13</v>
      </c>
      <c r="BJ5" s="8">
        <v>14</v>
      </c>
      <c r="BK5" s="8">
        <v>15</v>
      </c>
      <c r="BL5" s="340"/>
    </row>
    <row r="6" spans="1:64" s="10" customFormat="1" x14ac:dyDescent="0.3">
      <c r="A6" s="221"/>
      <c r="B6" s="221"/>
      <c r="C6" s="221"/>
      <c r="D6" s="222" t="s">
        <v>67</v>
      </c>
      <c r="E6" s="223"/>
      <c r="F6" s="223"/>
      <c r="G6" s="223"/>
      <c r="H6" s="224"/>
      <c r="I6" s="224"/>
      <c r="J6" s="225"/>
      <c r="K6" s="226"/>
      <c r="L6" s="227"/>
      <c r="M6" s="228"/>
      <c r="N6" s="105"/>
      <c r="O6" s="43"/>
      <c r="P6" s="71"/>
      <c r="Q6" s="131"/>
      <c r="R6" s="131"/>
      <c r="S6" s="132"/>
      <c r="T6" s="132"/>
      <c r="U6" s="132"/>
      <c r="V6" s="132"/>
      <c r="W6" s="132" t="str">
        <f t="shared" ref="W6" si="0">IF(AND($O6=5,$P6=1),$F6,"")</f>
        <v/>
      </c>
      <c r="X6" s="11" t="str">
        <f t="shared" ref="X6" si="1">IF(AND($O6=6,$P6=1),$F6,"")</f>
        <v/>
      </c>
      <c r="Y6" s="11" t="str">
        <f t="shared" ref="Y6" si="2">IF(AND($O6=7,$P6=1),$F6,"")</f>
        <v/>
      </c>
      <c r="Z6" s="11" t="str">
        <f t="shared" ref="Z6" si="3">IF(AND($O6=8,$P6=1),$F6,"")</f>
        <v/>
      </c>
      <c r="AA6" s="11" t="str">
        <f t="shared" ref="AA6" si="4">IF(AND($O6=9,$P6=1),$F6,"")</f>
        <v/>
      </c>
      <c r="AB6" s="11" t="str">
        <f t="shared" ref="AB6" si="5">IF(AND($O6=10,$P6=1),$F6,"")</f>
        <v/>
      </c>
      <c r="AC6" s="11" t="str">
        <f t="shared" ref="AC6" si="6">IF(AND($O6=11,$P6=1),$F6,"")</f>
        <v/>
      </c>
      <c r="AD6" s="11" t="str">
        <f t="shared" ref="AD6" si="7">IF(AND($O6=12,$P6=1),$F6,"")</f>
        <v/>
      </c>
      <c r="AE6" s="11" t="str">
        <f t="shared" ref="AE6" si="8">IF(AND($O6=13,$P6=1),$F6,"")</f>
        <v/>
      </c>
      <c r="AF6" s="11" t="str">
        <f t="shared" ref="AF6" si="9">IF(AND($O6=14,$P6=1),$F6,"")</f>
        <v/>
      </c>
      <c r="AG6" s="11" t="str">
        <f t="shared" ref="AG6" si="10">IF(AND($O6=15,$P6=1),$F6,"")</f>
        <v/>
      </c>
      <c r="AH6" s="11" t="str">
        <f t="shared" ref="AH6" si="11">IF(AND($O6=1,$Q6=1),$G6,"")</f>
        <v/>
      </c>
      <c r="AI6" s="11" t="str">
        <f t="shared" ref="AI6" si="12">IF(AND($O6=2,$Q6=1),$G6,"")</f>
        <v/>
      </c>
      <c r="AJ6" s="11" t="str">
        <f t="shared" ref="AJ6" si="13">IF(AND($O6=3,$Q6=1),$G6,"")</f>
        <v/>
      </c>
      <c r="AK6" s="11" t="str">
        <f t="shared" ref="AK6" si="14">IF(AND($O6=4,$Q6=1),$G6,"")</f>
        <v/>
      </c>
      <c r="AL6" s="11" t="str">
        <f t="shared" ref="AL6" si="15">IF(AND($O6=5,$Q6=1),$G6,"")</f>
        <v/>
      </c>
      <c r="AM6" s="11" t="str">
        <f t="shared" ref="AM6" si="16">IF(AND($O6=6,$Q6=1),$G6,"")</f>
        <v/>
      </c>
      <c r="AN6" s="11" t="str">
        <f t="shared" ref="AN6" si="17">IF(AND($O6=7,$Q6=1),$G6,"")</f>
        <v/>
      </c>
      <c r="AO6" s="11" t="str">
        <f t="shared" ref="AO6" si="18">IF(AND($O6=8,$Q6=1),$G6,"")</f>
        <v/>
      </c>
      <c r="AP6" s="11" t="str">
        <f t="shared" ref="AP6" si="19">IF(AND($O6=9,$Q6=1),$G6,"")</f>
        <v/>
      </c>
      <c r="AQ6" s="11" t="str">
        <f t="shared" ref="AQ6" si="20">IF(AND($O6=10,$Q6=1),$G6,"")</f>
        <v/>
      </c>
      <c r="AR6" s="11" t="str">
        <f t="shared" ref="AR6" si="21">IF(AND($O6=11,$Q6=1),$G6,"")</f>
        <v/>
      </c>
      <c r="AS6" s="11" t="str">
        <f t="shared" ref="AS6" si="22">IF(AND($O6=12,$Q6=1),$G6,"")</f>
        <v/>
      </c>
      <c r="AT6" s="11" t="str">
        <f t="shared" ref="AT6" si="23">IF(AND($O6=13,$Q6=1),$G6,"")</f>
        <v/>
      </c>
      <c r="AU6" s="11" t="str">
        <f t="shared" ref="AU6" si="24">IF(AND($O6=14,$Q6=1),$G6,"")</f>
        <v/>
      </c>
      <c r="AV6" s="11" t="str">
        <f t="shared" ref="AV6" si="25">IF(AND($O6=15,$Q6=1),$G6,"")</f>
        <v/>
      </c>
      <c r="AW6" s="10" t="str">
        <f t="shared" ref="AW6" si="26">IF(AND($O6=1,$R6=1),$K6,"")</f>
        <v/>
      </c>
      <c r="AX6" s="10" t="str">
        <f t="shared" ref="AX6" si="27">IF(AND($O6=2,$R6=1),$K6,"")</f>
        <v/>
      </c>
      <c r="AY6" s="10" t="str">
        <f t="shared" ref="AY6" si="28">IF(AND($O6=3,$R6=1),$K6,"")</f>
        <v/>
      </c>
      <c r="AZ6" s="10" t="str">
        <f t="shared" ref="AZ6" si="29">IF(AND($O6=4,$R6=1),$K6,"")</f>
        <v/>
      </c>
      <c r="BA6" s="10" t="str">
        <f t="shared" ref="BA6" si="30">IF(AND($O6=5,$R6=1),$K6,"")</f>
        <v/>
      </c>
      <c r="BB6" s="10" t="str">
        <f t="shared" ref="BB6" si="31">IF(AND($O6=6,$R6=1),$K6,"")</f>
        <v/>
      </c>
      <c r="BC6" s="10" t="str">
        <f t="shared" ref="BC6" si="32">IF(AND($O6=7,$R6=1),$K6,"")</f>
        <v/>
      </c>
      <c r="BD6" s="10" t="str">
        <f t="shared" ref="BD6" si="33">IF(AND($O6=8,$R6=1),$K6,"")</f>
        <v/>
      </c>
      <c r="BE6" s="10" t="str">
        <f t="shared" ref="BE6" si="34">IF(AND($O6=9,$R6=1),$K6,"")</f>
        <v/>
      </c>
      <c r="BF6" s="10" t="str">
        <f t="shared" ref="BF6" si="35">IF(AND($O6=10,$R6=1),$K6,"")</f>
        <v/>
      </c>
      <c r="BG6" s="10" t="str">
        <f t="shared" ref="BG6" si="36">IF(AND($O6=11,$R6=1),$K6,"")</f>
        <v/>
      </c>
      <c r="BH6" s="10" t="str">
        <f t="shared" ref="BH6" si="37">IF(AND($O6=12,$R6=1),$K6,"")</f>
        <v/>
      </c>
      <c r="BI6" s="10" t="str">
        <f t="shared" ref="BI6" si="38">IF(AND($O6=13,$R6=1),$K6,"")</f>
        <v/>
      </c>
      <c r="BJ6" s="10" t="str">
        <f t="shared" ref="BJ6" si="39">IF(AND($O6=14,$R6=1),$K6,"")</f>
        <v/>
      </c>
      <c r="BK6" s="10" t="str">
        <f t="shared" ref="BK6" si="40">IF(AND($O6=15,$R6=1),$K6,"")</f>
        <v/>
      </c>
      <c r="BL6" s="9"/>
    </row>
    <row r="7" spans="1:64" s="10" customFormat="1" ht="87.75" customHeight="1" x14ac:dyDescent="0.3">
      <c r="A7" s="167">
        <v>1</v>
      </c>
      <c r="B7" s="167">
        <v>1</v>
      </c>
      <c r="C7" s="167" t="s">
        <v>53</v>
      </c>
      <c r="D7" s="181" t="s">
        <v>68</v>
      </c>
      <c r="E7" s="231">
        <f>SUM(N7:N12)</f>
        <v>73500000</v>
      </c>
      <c r="F7" s="231">
        <v>73500000</v>
      </c>
      <c r="G7" s="232"/>
      <c r="H7" s="114" t="s">
        <v>4</v>
      </c>
      <c r="I7" s="232"/>
      <c r="J7" s="232"/>
      <c r="K7" s="232"/>
      <c r="L7" s="233" t="s">
        <v>183</v>
      </c>
      <c r="M7" s="234" t="s">
        <v>65</v>
      </c>
      <c r="N7" s="105">
        <v>5500000</v>
      </c>
      <c r="O7" s="43"/>
      <c r="P7" s="71">
        <v>1</v>
      </c>
      <c r="Q7" s="31" t="s">
        <v>4</v>
      </c>
      <c r="R7" s="72"/>
      <c r="S7" s="72"/>
      <c r="T7" s="132"/>
      <c r="U7" s="132"/>
      <c r="V7" s="132"/>
      <c r="W7" s="132"/>
      <c r="X7" s="11"/>
      <c r="Y7" s="11"/>
      <c r="Z7" s="11"/>
      <c r="AA7" s="11"/>
      <c r="AB7" s="11"/>
      <c r="AC7" s="11"/>
      <c r="AD7" s="11"/>
      <c r="AE7" s="11"/>
      <c r="AF7" s="11"/>
      <c r="AG7" s="11"/>
      <c r="AH7" s="11"/>
      <c r="AI7" s="11"/>
      <c r="AJ7" s="11"/>
      <c r="AK7" s="11"/>
      <c r="AL7" s="11"/>
      <c r="AM7" s="11"/>
      <c r="AN7" s="11"/>
      <c r="AO7" s="11"/>
      <c r="AP7" s="11"/>
      <c r="AQ7" s="11"/>
      <c r="AR7" s="11"/>
      <c r="AS7" s="11"/>
      <c r="AT7" s="11"/>
      <c r="AU7" s="11"/>
      <c r="AV7" s="11"/>
      <c r="BL7" s="9"/>
    </row>
    <row r="8" spans="1:64" s="10" customFormat="1" ht="156.75" customHeight="1" x14ac:dyDescent="0.3">
      <c r="A8" s="124"/>
      <c r="B8" s="124"/>
      <c r="C8" s="124"/>
      <c r="D8" s="171"/>
      <c r="E8" s="236"/>
      <c r="F8" s="236"/>
      <c r="G8" s="236"/>
      <c r="H8" s="236"/>
      <c r="I8" s="236"/>
      <c r="J8" s="236"/>
      <c r="K8" s="236"/>
      <c r="L8" s="237" t="s">
        <v>184</v>
      </c>
      <c r="M8" s="176"/>
      <c r="N8" s="105">
        <v>34500000</v>
      </c>
      <c r="O8" s="43"/>
      <c r="P8" s="74"/>
      <c r="Q8" s="75"/>
      <c r="R8" s="75"/>
      <c r="S8" s="75"/>
      <c r="T8" s="132"/>
      <c r="U8" s="132"/>
      <c r="V8" s="132"/>
      <c r="W8" s="132"/>
      <c r="X8" s="11"/>
      <c r="Y8" s="11"/>
      <c r="Z8" s="11"/>
      <c r="AA8" s="11"/>
      <c r="AB8" s="11"/>
      <c r="AC8" s="11"/>
      <c r="AD8" s="11"/>
      <c r="AE8" s="11"/>
      <c r="AF8" s="11"/>
      <c r="AG8" s="11"/>
      <c r="AH8" s="11"/>
      <c r="AI8" s="11"/>
      <c r="AJ8" s="11"/>
      <c r="AK8" s="11"/>
      <c r="AL8" s="11"/>
      <c r="AM8" s="11"/>
      <c r="AN8" s="11"/>
      <c r="AO8" s="11"/>
      <c r="AP8" s="11"/>
      <c r="AQ8" s="11"/>
      <c r="AR8" s="11"/>
      <c r="AS8" s="11"/>
      <c r="AT8" s="11"/>
      <c r="AU8" s="11"/>
      <c r="AV8" s="11"/>
      <c r="BL8" s="9"/>
    </row>
    <row r="9" spans="1:64" s="10" customFormat="1" ht="49.5" customHeight="1" x14ac:dyDescent="0.3">
      <c r="A9" s="124"/>
      <c r="B9" s="124"/>
      <c r="C9" s="124"/>
      <c r="D9" s="171"/>
      <c r="E9" s="236"/>
      <c r="F9" s="236"/>
      <c r="G9" s="236"/>
      <c r="H9" s="236"/>
      <c r="I9" s="236"/>
      <c r="J9" s="236"/>
      <c r="K9" s="236"/>
      <c r="L9" s="237" t="s">
        <v>185</v>
      </c>
      <c r="M9" s="176"/>
      <c r="N9" s="105">
        <v>16000000</v>
      </c>
      <c r="O9" s="43"/>
      <c r="P9" s="74"/>
      <c r="Q9" s="75"/>
      <c r="R9" s="75"/>
      <c r="S9" s="75"/>
      <c r="T9" s="132"/>
      <c r="U9" s="132"/>
      <c r="V9" s="132"/>
      <c r="W9" s="132"/>
      <c r="X9" s="11"/>
      <c r="Y9" s="11"/>
      <c r="Z9" s="11"/>
      <c r="AA9" s="11"/>
      <c r="AB9" s="11"/>
      <c r="AC9" s="11"/>
      <c r="AD9" s="11"/>
      <c r="AE9" s="11"/>
      <c r="AF9" s="11"/>
      <c r="AG9" s="11"/>
      <c r="AH9" s="11"/>
      <c r="AI9" s="11"/>
      <c r="AJ9" s="11"/>
      <c r="AK9" s="11"/>
      <c r="AL9" s="11"/>
      <c r="AM9" s="11"/>
      <c r="AN9" s="11"/>
      <c r="AO9" s="11"/>
      <c r="AP9" s="11"/>
      <c r="AQ9" s="11"/>
      <c r="AR9" s="11"/>
      <c r="AS9" s="11"/>
      <c r="AT9" s="11"/>
      <c r="AU9" s="11"/>
      <c r="AV9" s="11"/>
      <c r="BL9" s="9"/>
    </row>
    <row r="10" spans="1:64" s="10" customFormat="1" ht="36" customHeight="1" x14ac:dyDescent="0.3">
      <c r="A10" s="124"/>
      <c r="B10" s="124"/>
      <c r="C10" s="124"/>
      <c r="D10" s="171"/>
      <c r="E10" s="236"/>
      <c r="F10" s="236"/>
      <c r="G10" s="236"/>
      <c r="H10" s="236"/>
      <c r="I10" s="236"/>
      <c r="J10" s="236"/>
      <c r="K10" s="236"/>
      <c r="L10" s="237" t="s">
        <v>186</v>
      </c>
      <c r="M10" s="176"/>
      <c r="N10" s="105">
        <v>3000000</v>
      </c>
      <c r="O10" s="43"/>
      <c r="P10" s="74"/>
      <c r="Q10" s="75"/>
      <c r="R10" s="75"/>
      <c r="S10" s="75"/>
      <c r="T10" s="132"/>
      <c r="U10" s="132"/>
      <c r="V10" s="132"/>
      <c r="W10" s="132"/>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BL10" s="9"/>
    </row>
    <row r="11" spans="1:64" s="10" customFormat="1" ht="134.25" customHeight="1" x14ac:dyDescent="0.3">
      <c r="A11" s="124"/>
      <c r="B11" s="124"/>
      <c r="C11" s="124"/>
      <c r="D11" s="171"/>
      <c r="E11" s="236"/>
      <c r="F11" s="236"/>
      <c r="G11" s="236"/>
      <c r="H11" s="236"/>
      <c r="I11" s="236"/>
      <c r="J11" s="236"/>
      <c r="K11" s="236"/>
      <c r="L11" s="238" t="s">
        <v>187</v>
      </c>
      <c r="M11" s="176"/>
      <c r="N11" s="105">
        <v>10000000</v>
      </c>
      <c r="O11" s="43"/>
      <c r="P11" s="74"/>
      <c r="Q11" s="75"/>
      <c r="R11" s="75"/>
      <c r="S11" s="75"/>
      <c r="T11" s="132"/>
      <c r="U11" s="132"/>
      <c r="V11" s="132"/>
      <c r="W11" s="132"/>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BL11" s="9"/>
    </row>
    <row r="12" spans="1:64" s="10" customFormat="1" ht="31.5" x14ac:dyDescent="0.3">
      <c r="A12" s="124"/>
      <c r="B12" s="124"/>
      <c r="C12" s="124"/>
      <c r="D12" s="171"/>
      <c r="E12" s="236"/>
      <c r="F12" s="236"/>
      <c r="G12" s="236"/>
      <c r="H12" s="236"/>
      <c r="I12" s="236"/>
      <c r="J12" s="236"/>
      <c r="K12" s="236"/>
      <c r="L12" s="175" t="s">
        <v>188</v>
      </c>
      <c r="M12" s="176"/>
      <c r="N12" s="105">
        <v>4500000</v>
      </c>
      <c r="O12" s="43"/>
      <c r="P12" s="74"/>
      <c r="Q12" s="75"/>
      <c r="R12" s="75"/>
      <c r="S12" s="75"/>
      <c r="T12" s="132"/>
      <c r="U12" s="132"/>
      <c r="V12" s="132"/>
      <c r="W12" s="132"/>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BL12" s="9"/>
    </row>
    <row r="13" spans="1:64" s="10" customFormat="1" ht="106.5" customHeight="1" x14ac:dyDescent="0.3">
      <c r="A13" s="125"/>
      <c r="B13" s="125"/>
      <c r="C13" s="125"/>
      <c r="D13" s="177"/>
      <c r="E13" s="235"/>
      <c r="F13" s="235"/>
      <c r="G13" s="235"/>
      <c r="H13" s="235"/>
      <c r="I13" s="235"/>
      <c r="J13" s="235"/>
      <c r="K13" s="235"/>
      <c r="L13" s="180" t="s">
        <v>189</v>
      </c>
      <c r="M13" s="127"/>
      <c r="N13" s="105"/>
      <c r="O13" s="43"/>
      <c r="P13" s="77"/>
      <c r="Q13" s="78"/>
      <c r="R13" s="78"/>
      <c r="S13" s="78"/>
      <c r="T13" s="132"/>
      <c r="U13" s="132"/>
      <c r="V13" s="132"/>
      <c r="W13" s="132"/>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BL13" s="9"/>
    </row>
    <row r="14" spans="1:64" s="10" customFormat="1" ht="282" customHeight="1" x14ac:dyDescent="0.3">
      <c r="A14" s="167">
        <v>2</v>
      </c>
      <c r="B14" s="167">
        <v>1</v>
      </c>
      <c r="C14" s="167"/>
      <c r="D14" s="181" t="s">
        <v>69</v>
      </c>
      <c r="E14" s="239">
        <f>SUM(N14:N16)</f>
        <v>24000000</v>
      </c>
      <c r="F14" s="239">
        <v>24000000</v>
      </c>
      <c r="G14" s="232"/>
      <c r="H14" s="114" t="s">
        <v>4</v>
      </c>
      <c r="I14" s="232"/>
      <c r="J14" s="232"/>
      <c r="K14" s="232"/>
      <c r="L14" s="233" t="s">
        <v>240</v>
      </c>
      <c r="M14" s="234" t="s">
        <v>70</v>
      </c>
      <c r="N14" s="105">
        <v>10000000</v>
      </c>
      <c r="O14" s="43"/>
      <c r="P14" s="80">
        <v>1</v>
      </c>
      <c r="Q14" s="31" t="s">
        <v>4</v>
      </c>
      <c r="R14" s="72"/>
      <c r="S14" s="72"/>
      <c r="T14" s="132"/>
      <c r="U14" s="132"/>
      <c r="V14" s="132"/>
      <c r="W14" s="132"/>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BL14" s="9"/>
    </row>
    <row r="15" spans="1:64" s="10" customFormat="1" ht="258.75" customHeight="1" x14ac:dyDescent="0.3">
      <c r="A15" s="167"/>
      <c r="B15" s="167"/>
      <c r="C15" s="167"/>
      <c r="D15" s="240"/>
      <c r="E15" s="232"/>
      <c r="F15" s="232"/>
      <c r="G15" s="232"/>
      <c r="H15" s="232"/>
      <c r="I15" s="232"/>
      <c r="J15" s="232"/>
      <c r="K15" s="232"/>
      <c r="L15" s="241" t="s">
        <v>190</v>
      </c>
      <c r="M15" s="242"/>
      <c r="N15" s="105">
        <v>12000000</v>
      </c>
      <c r="O15" s="43"/>
      <c r="P15" s="74"/>
      <c r="Q15" s="75"/>
      <c r="R15" s="75"/>
      <c r="S15" s="75"/>
      <c r="T15" s="132"/>
      <c r="U15" s="132"/>
      <c r="V15" s="132"/>
      <c r="W15" s="132"/>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BL15" s="9"/>
    </row>
    <row r="16" spans="1:64" s="10" customFormat="1" ht="99.75" customHeight="1" x14ac:dyDescent="0.3">
      <c r="A16" s="124"/>
      <c r="B16" s="124"/>
      <c r="C16" s="124"/>
      <c r="D16" s="171"/>
      <c r="E16" s="236"/>
      <c r="F16" s="236"/>
      <c r="G16" s="236"/>
      <c r="H16" s="236"/>
      <c r="I16" s="236"/>
      <c r="J16" s="236"/>
      <c r="K16" s="236"/>
      <c r="L16" s="175" t="s">
        <v>191</v>
      </c>
      <c r="M16" s="176"/>
      <c r="N16" s="105">
        <v>2000000</v>
      </c>
      <c r="O16" s="43"/>
      <c r="P16" s="74"/>
      <c r="Q16" s="75"/>
      <c r="R16" s="75"/>
      <c r="S16" s="75"/>
      <c r="T16" s="132"/>
      <c r="U16" s="132"/>
      <c r="V16" s="132"/>
      <c r="W16" s="132"/>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BL16" s="9"/>
    </row>
    <row r="17" spans="1:64" s="10" customFormat="1" ht="47.25" x14ac:dyDescent="0.3">
      <c r="A17" s="125"/>
      <c r="B17" s="125"/>
      <c r="C17" s="125"/>
      <c r="D17" s="177"/>
      <c r="E17" s="235"/>
      <c r="F17" s="235"/>
      <c r="G17" s="235"/>
      <c r="H17" s="235"/>
      <c r="I17" s="235"/>
      <c r="J17" s="235"/>
      <c r="K17" s="235"/>
      <c r="L17" s="180" t="s">
        <v>192</v>
      </c>
      <c r="M17" s="127"/>
      <c r="N17" s="105"/>
      <c r="O17" s="43"/>
      <c r="P17" s="77"/>
      <c r="Q17" s="78"/>
      <c r="R17" s="78"/>
      <c r="S17" s="78"/>
      <c r="T17" s="132"/>
      <c r="U17" s="132"/>
      <c r="V17" s="132"/>
      <c r="W17" s="132"/>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BL17" s="9"/>
    </row>
    <row r="18" spans="1:64" s="10" customFormat="1" ht="78.75" x14ac:dyDescent="0.3">
      <c r="A18" s="167">
        <v>3</v>
      </c>
      <c r="B18" s="167">
        <v>1</v>
      </c>
      <c r="C18" s="167" t="s">
        <v>53</v>
      </c>
      <c r="D18" s="112" t="s">
        <v>71</v>
      </c>
      <c r="E18" s="169">
        <v>2000000</v>
      </c>
      <c r="F18" s="169">
        <v>2000000</v>
      </c>
      <c r="G18" s="170"/>
      <c r="H18" s="114" t="s">
        <v>4</v>
      </c>
      <c r="I18" s="170"/>
      <c r="J18" s="170"/>
      <c r="K18" s="170"/>
      <c r="L18" s="115" t="s">
        <v>193</v>
      </c>
      <c r="M18" s="116" t="s">
        <v>72</v>
      </c>
      <c r="N18" s="105"/>
      <c r="O18" s="43"/>
      <c r="P18" s="71">
        <v>1</v>
      </c>
      <c r="Q18" s="31" t="s">
        <v>4</v>
      </c>
      <c r="R18" s="82"/>
      <c r="S18" s="82"/>
      <c r="T18" s="132"/>
      <c r="U18" s="132"/>
      <c r="V18" s="132"/>
      <c r="W18" s="132"/>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BL18" s="9"/>
    </row>
    <row r="19" spans="1:64" s="10" customFormat="1" ht="197.25" customHeight="1" x14ac:dyDescent="0.3">
      <c r="A19" s="167">
        <v>4</v>
      </c>
      <c r="B19" s="167">
        <v>1</v>
      </c>
      <c r="C19" s="167" t="s">
        <v>53</v>
      </c>
      <c r="D19" s="181" t="s">
        <v>73</v>
      </c>
      <c r="E19" s="231">
        <f>SUM(N19:N21)</f>
        <v>34790000</v>
      </c>
      <c r="F19" s="231">
        <v>34790000</v>
      </c>
      <c r="G19" s="239"/>
      <c r="H19" s="114" t="s">
        <v>4</v>
      </c>
      <c r="I19" s="239"/>
      <c r="J19" s="239"/>
      <c r="K19" s="239"/>
      <c r="L19" s="244" t="s">
        <v>194</v>
      </c>
      <c r="M19" s="234" t="s">
        <v>74</v>
      </c>
      <c r="N19" s="105">
        <v>33200000</v>
      </c>
      <c r="O19" s="43"/>
      <c r="P19" s="80">
        <v>1</v>
      </c>
      <c r="Q19" s="31" t="s">
        <v>4</v>
      </c>
      <c r="R19" s="81"/>
      <c r="S19" s="81"/>
      <c r="T19" s="132"/>
      <c r="U19" s="132"/>
      <c r="V19" s="132"/>
      <c r="W19" s="132"/>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BL19" s="9"/>
    </row>
    <row r="20" spans="1:64" s="10" customFormat="1" ht="47.25" x14ac:dyDescent="0.3">
      <c r="A20" s="124"/>
      <c r="B20" s="124"/>
      <c r="C20" s="124"/>
      <c r="D20" s="171"/>
      <c r="E20" s="173"/>
      <c r="F20" s="173"/>
      <c r="G20" s="173"/>
      <c r="H20" s="174"/>
      <c r="I20" s="173"/>
      <c r="J20" s="173"/>
      <c r="K20" s="173"/>
      <c r="L20" s="175" t="s">
        <v>157</v>
      </c>
      <c r="M20" s="176"/>
      <c r="N20" s="105"/>
      <c r="O20" s="43"/>
      <c r="P20" s="109"/>
      <c r="Q20" s="108"/>
      <c r="R20" s="110"/>
      <c r="S20" s="110"/>
      <c r="T20" s="132"/>
      <c r="U20" s="132"/>
      <c r="V20" s="132"/>
      <c r="W20" s="132"/>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BL20" s="9"/>
    </row>
    <row r="21" spans="1:64" s="10" customFormat="1" ht="90.75" customHeight="1" x14ac:dyDescent="0.3">
      <c r="A21" s="125"/>
      <c r="B21" s="125"/>
      <c r="C21" s="125"/>
      <c r="D21" s="177"/>
      <c r="E21" s="235"/>
      <c r="F21" s="235"/>
      <c r="G21" s="235"/>
      <c r="H21" s="235"/>
      <c r="I21" s="235"/>
      <c r="J21" s="235"/>
      <c r="K21" s="235"/>
      <c r="L21" s="180" t="s">
        <v>195</v>
      </c>
      <c r="M21" s="127"/>
      <c r="N21" s="105">
        <v>1590000</v>
      </c>
      <c r="O21" s="43"/>
      <c r="P21" s="84"/>
      <c r="Q21" s="78"/>
      <c r="R21" s="78"/>
      <c r="S21" s="78"/>
      <c r="T21" s="132"/>
      <c r="U21" s="132"/>
      <c r="V21" s="132"/>
      <c r="W21" s="132"/>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BL21" s="9"/>
    </row>
    <row r="22" spans="1:64" s="10" customFormat="1" ht="63" x14ac:dyDescent="0.3">
      <c r="A22" s="167">
        <v>5</v>
      </c>
      <c r="B22" s="167">
        <v>1</v>
      </c>
      <c r="C22" s="167" t="s">
        <v>53</v>
      </c>
      <c r="D22" s="177" t="s">
        <v>75</v>
      </c>
      <c r="E22" s="178">
        <v>3000000</v>
      </c>
      <c r="F22" s="178">
        <v>3000000</v>
      </c>
      <c r="G22" s="179"/>
      <c r="H22" s="114" t="s">
        <v>4</v>
      </c>
      <c r="I22" s="179"/>
      <c r="J22" s="179"/>
      <c r="K22" s="179"/>
      <c r="L22" s="180" t="s">
        <v>196</v>
      </c>
      <c r="M22" s="127" t="s">
        <v>76</v>
      </c>
      <c r="N22" s="105">
        <v>3000000</v>
      </c>
      <c r="O22" s="43"/>
      <c r="P22" s="71">
        <v>1</v>
      </c>
      <c r="Q22" s="31" t="s">
        <v>4</v>
      </c>
      <c r="R22" s="86"/>
      <c r="S22" s="86"/>
      <c r="T22" s="132"/>
      <c r="U22" s="132"/>
      <c r="V22" s="132"/>
      <c r="W22" s="132"/>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BL22" s="9"/>
    </row>
    <row r="23" spans="1:64" s="67" customFormat="1" ht="55.5" customHeight="1" x14ac:dyDescent="0.55000000000000004">
      <c r="A23" s="167">
        <v>6</v>
      </c>
      <c r="B23" s="167">
        <v>1</v>
      </c>
      <c r="C23" s="167" t="s">
        <v>53</v>
      </c>
      <c r="D23" s="181" t="s">
        <v>77</v>
      </c>
      <c r="E23" s="239">
        <v>2200000</v>
      </c>
      <c r="F23" s="239">
        <v>2200000</v>
      </c>
      <c r="G23" s="239"/>
      <c r="H23" s="114" t="s">
        <v>4</v>
      </c>
      <c r="I23" s="239"/>
      <c r="J23" s="239"/>
      <c r="K23" s="239"/>
      <c r="L23" s="245" t="s">
        <v>197</v>
      </c>
      <c r="M23" s="234" t="s">
        <v>78</v>
      </c>
      <c r="N23" s="105">
        <v>2200000</v>
      </c>
      <c r="P23" s="80">
        <v>1</v>
      </c>
      <c r="Q23" s="31" t="s">
        <v>4</v>
      </c>
      <c r="R23" s="81"/>
      <c r="S23" s="81"/>
      <c r="T23" s="133"/>
      <c r="U23" s="133"/>
      <c r="V23" s="133"/>
      <c r="W23" s="133"/>
    </row>
    <row r="24" spans="1:64" s="67" customFormat="1" ht="31.5" x14ac:dyDescent="0.55000000000000004">
      <c r="A24" s="124"/>
      <c r="B24" s="124"/>
      <c r="C24" s="124"/>
      <c r="D24" s="171"/>
      <c r="E24" s="173"/>
      <c r="F24" s="173"/>
      <c r="G24" s="173"/>
      <c r="H24" s="173"/>
      <c r="I24" s="173"/>
      <c r="J24" s="173"/>
      <c r="K24" s="173"/>
      <c r="L24" s="237" t="s">
        <v>198</v>
      </c>
      <c r="M24" s="176"/>
      <c r="N24" s="105"/>
      <c r="P24" s="87"/>
      <c r="Q24" s="88"/>
      <c r="R24" s="88"/>
      <c r="S24" s="88"/>
      <c r="T24" s="133"/>
      <c r="U24" s="133"/>
      <c r="V24" s="133"/>
      <c r="W24" s="133"/>
    </row>
    <row r="25" spans="1:64" s="67" customFormat="1" ht="47.25" x14ac:dyDescent="0.55000000000000004">
      <c r="A25" s="125"/>
      <c r="B25" s="125"/>
      <c r="C25" s="125"/>
      <c r="D25" s="177"/>
      <c r="E25" s="179"/>
      <c r="F25" s="179"/>
      <c r="G25" s="179"/>
      <c r="H25" s="179"/>
      <c r="I25" s="179"/>
      <c r="J25" s="179"/>
      <c r="K25" s="179"/>
      <c r="L25" s="128" t="s">
        <v>199</v>
      </c>
      <c r="M25" s="127"/>
      <c r="N25" s="105"/>
      <c r="P25" s="84"/>
      <c r="Q25" s="89"/>
      <c r="R25" s="89"/>
      <c r="S25" s="89"/>
      <c r="T25" s="133"/>
      <c r="U25" s="133"/>
      <c r="V25" s="133"/>
      <c r="W25" s="133"/>
    </row>
    <row r="26" spans="1:64" s="67" customFormat="1" ht="24" x14ac:dyDescent="0.55000000000000004">
      <c r="A26" s="229"/>
      <c r="B26" s="229"/>
      <c r="C26" s="229"/>
      <c r="D26" s="246" t="s">
        <v>79</v>
      </c>
      <c r="E26" s="223"/>
      <c r="F26" s="223"/>
      <c r="G26" s="223"/>
      <c r="H26" s="223"/>
      <c r="I26" s="223"/>
      <c r="J26" s="223"/>
      <c r="K26" s="223"/>
      <c r="L26" s="223"/>
      <c r="M26" s="230"/>
      <c r="N26" s="105"/>
      <c r="P26" s="90"/>
      <c r="Q26" s="70"/>
      <c r="R26" s="70"/>
      <c r="S26" s="70"/>
      <c r="T26" s="133"/>
      <c r="U26" s="133"/>
      <c r="V26" s="133"/>
      <c r="W26" s="133"/>
    </row>
    <row r="27" spans="1:64" s="67" customFormat="1" ht="74.25" customHeight="1" x14ac:dyDescent="0.55000000000000004">
      <c r="A27" s="167">
        <v>7</v>
      </c>
      <c r="B27" s="167">
        <v>1</v>
      </c>
      <c r="C27" s="167" t="s">
        <v>53</v>
      </c>
      <c r="D27" s="181" t="s">
        <v>80</v>
      </c>
      <c r="E27" s="231">
        <f>SUM(N27:N82)</f>
        <v>105475000</v>
      </c>
      <c r="F27" s="231">
        <v>105475000</v>
      </c>
      <c r="G27" s="239"/>
      <c r="H27" s="114" t="s">
        <v>4</v>
      </c>
      <c r="I27" s="239"/>
      <c r="J27" s="239"/>
      <c r="K27" s="239"/>
      <c r="L27" s="233" t="s">
        <v>200</v>
      </c>
      <c r="M27" s="234" t="s">
        <v>81</v>
      </c>
      <c r="N27" s="105">
        <v>83650000</v>
      </c>
      <c r="P27" s="71">
        <v>1</v>
      </c>
      <c r="Q27" s="31" t="s">
        <v>4</v>
      </c>
      <c r="R27" s="81"/>
      <c r="S27" s="81"/>
      <c r="T27" s="133"/>
      <c r="U27" s="133"/>
      <c r="V27" s="133"/>
      <c r="W27" s="133"/>
    </row>
    <row r="28" spans="1:64" s="67" customFormat="1" ht="31.5" x14ac:dyDescent="0.55000000000000004">
      <c r="A28" s="124"/>
      <c r="B28" s="124"/>
      <c r="C28" s="124"/>
      <c r="D28" s="171"/>
      <c r="E28" s="173"/>
      <c r="F28" s="173"/>
      <c r="G28" s="173"/>
      <c r="H28" s="173"/>
      <c r="I28" s="173"/>
      <c r="J28" s="173"/>
      <c r="K28" s="173"/>
      <c r="L28" s="247" t="s">
        <v>82</v>
      </c>
      <c r="M28" s="176"/>
      <c r="N28" s="105"/>
      <c r="P28" s="87"/>
      <c r="Q28" s="88"/>
      <c r="R28" s="88"/>
      <c r="S28" s="88"/>
      <c r="T28" s="133"/>
      <c r="U28" s="133"/>
      <c r="V28" s="133"/>
      <c r="W28" s="133"/>
    </row>
    <row r="29" spans="1:64" s="67" customFormat="1" ht="19.5" customHeight="1" x14ac:dyDescent="0.55000000000000004">
      <c r="A29" s="124"/>
      <c r="B29" s="124"/>
      <c r="C29" s="124"/>
      <c r="D29" s="171"/>
      <c r="E29" s="173"/>
      <c r="F29" s="173"/>
      <c r="G29" s="173"/>
      <c r="H29" s="173"/>
      <c r="I29" s="173"/>
      <c r="J29" s="173"/>
      <c r="K29" s="173"/>
      <c r="L29" s="247" t="s">
        <v>83</v>
      </c>
      <c r="M29" s="176"/>
      <c r="N29" s="105"/>
      <c r="P29" s="87"/>
      <c r="Q29" s="88"/>
      <c r="R29" s="88"/>
      <c r="S29" s="88"/>
      <c r="T29" s="133"/>
      <c r="U29" s="133"/>
      <c r="V29" s="133"/>
      <c r="W29" s="133"/>
    </row>
    <row r="30" spans="1:64" s="67" customFormat="1" ht="18.75" customHeight="1" x14ac:dyDescent="0.55000000000000004">
      <c r="A30" s="124"/>
      <c r="B30" s="124"/>
      <c r="C30" s="124"/>
      <c r="D30" s="171"/>
      <c r="E30" s="173"/>
      <c r="F30" s="173"/>
      <c r="G30" s="173"/>
      <c r="H30" s="173"/>
      <c r="I30" s="173"/>
      <c r="J30" s="173"/>
      <c r="K30" s="173"/>
      <c r="L30" s="247" t="s">
        <v>84</v>
      </c>
      <c r="M30" s="176"/>
      <c r="N30" s="105"/>
      <c r="P30" s="87"/>
      <c r="Q30" s="88"/>
      <c r="R30" s="88"/>
      <c r="S30" s="88"/>
      <c r="T30" s="133"/>
      <c r="U30" s="134"/>
      <c r="V30" s="134"/>
      <c r="W30" s="134"/>
    </row>
    <row r="31" spans="1:64" s="67" customFormat="1" ht="19.5" customHeight="1" x14ac:dyDescent="0.55000000000000004">
      <c r="A31" s="124"/>
      <c r="B31" s="124"/>
      <c r="C31" s="124"/>
      <c r="D31" s="171"/>
      <c r="E31" s="173"/>
      <c r="F31" s="173"/>
      <c r="G31" s="173"/>
      <c r="H31" s="173"/>
      <c r="I31" s="173"/>
      <c r="J31" s="173"/>
      <c r="K31" s="173"/>
      <c r="L31" s="247" t="s">
        <v>85</v>
      </c>
      <c r="M31" s="176"/>
      <c r="N31" s="105"/>
      <c r="P31" s="87"/>
      <c r="Q31" s="88"/>
      <c r="R31" s="88"/>
      <c r="S31" s="88"/>
      <c r="T31" s="133"/>
      <c r="U31" s="133"/>
      <c r="V31" s="133"/>
      <c r="W31" s="133"/>
    </row>
    <row r="32" spans="1:64" s="67" customFormat="1" ht="18.75" customHeight="1" x14ac:dyDescent="0.55000000000000004">
      <c r="A32" s="124"/>
      <c r="B32" s="124"/>
      <c r="C32" s="124"/>
      <c r="D32" s="171"/>
      <c r="E32" s="173"/>
      <c r="F32" s="173"/>
      <c r="G32" s="173"/>
      <c r="H32" s="173"/>
      <c r="I32" s="173"/>
      <c r="J32" s="173"/>
      <c r="K32" s="173"/>
      <c r="L32" s="247" t="s">
        <v>86</v>
      </c>
      <c r="M32" s="176"/>
      <c r="N32" s="105"/>
      <c r="P32" s="87"/>
      <c r="Q32" s="88"/>
      <c r="R32" s="88"/>
      <c r="S32" s="88"/>
      <c r="T32" s="133"/>
      <c r="U32" s="133"/>
      <c r="V32" s="133"/>
      <c r="W32" s="133"/>
    </row>
    <row r="33" spans="1:23" s="67" customFormat="1" ht="20.25" customHeight="1" x14ac:dyDescent="0.55000000000000004">
      <c r="A33" s="124"/>
      <c r="B33" s="124"/>
      <c r="C33" s="124"/>
      <c r="D33" s="171"/>
      <c r="E33" s="173"/>
      <c r="F33" s="173"/>
      <c r="G33" s="173"/>
      <c r="H33" s="173"/>
      <c r="I33" s="173"/>
      <c r="J33" s="173"/>
      <c r="K33" s="173"/>
      <c r="L33" s="247" t="s">
        <v>87</v>
      </c>
      <c r="M33" s="176"/>
      <c r="N33" s="105"/>
      <c r="P33" s="87"/>
      <c r="Q33" s="88"/>
      <c r="R33" s="88"/>
      <c r="S33" s="88"/>
      <c r="T33" s="133"/>
      <c r="U33" s="133"/>
      <c r="V33" s="133"/>
      <c r="W33" s="133"/>
    </row>
    <row r="34" spans="1:23" s="67" customFormat="1" ht="21.75" customHeight="1" x14ac:dyDescent="0.55000000000000004">
      <c r="A34" s="124"/>
      <c r="B34" s="124"/>
      <c r="C34" s="124"/>
      <c r="D34" s="171"/>
      <c r="E34" s="173"/>
      <c r="F34" s="173"/>
      <c r="G34" s="173"/>
      <c r="H34" s="173"/>
      <c r="I34" s="173"/>
      <c r="J34" s="173"/>
      <c r="K34" s="173"/>
      <c r="L34" s="247" t="s">
        <v>88</v>
      </c>
      <c r="M34" s="176"/>
      <c r="N34" s="105"/>
      <c r="P34" s="87"/>
      <c r="Q34" s="88"/>
      <c r="R34" s="88"/>
      <c r="S34" s="88"/>
      <c r="T34" s="133"/>
      <c r="U34" s="133"/>
      <c r="V34" s="133"/>
      <c r="W34" s="133"/>
    </row>
    <row r="35" spans="1:23" s="67" customFormat="1" ht="19.5" customHeight="1" x14ac:dyDescent="0.55000000000000004">
      <c r="A35" s="124"/>
      <c r="B35" s="124"/>
      <c r="C35" s="124"/>
      <c r="D35" s="171"/>
      <c r="E35" s="173"/>
      <c r="F35" s="173"/>
      <c r="G35" s="173"/>
      <c r="H35" s="173"/>
      <c r="I35" s="173"/>
      <c r="J35" s="173"/>
      <c r="K35" s="173"/>
      <c r="L35" s="247" t="s">
        <v>89</v>
      </c>
      <c r="M35" s="176"/>
      <c r="N35" s="105"/>
      <c r="P35" s="87"/>
      <c r="Q35" s="88"/>
      <c r="R35" s="88"/>
      <c r="S35" s="88"/>
      <c r="T35" s="133"/>
      <c r="U35" s="133"/>
      <c r="V35" s="133"/>
      <c r="W35" s="133"/>
    </row>
    <row r="36" spans="1:23" s="67" customFormat="1" ht="19.5" customHeight="1" x14ac:dyDescent="0.55000000000000004">
      <c r="A36" s="124"/>
      <c r="B36" s="124"/>
      <c r="C36" s="124"/>
      <c r="D36" s="171"/>
      <c r="E36" s="173"/>
      <c r="F36" s="173"/>
      <c r="G36" s="173"/>
      <c r="H36" s="173"/>
      <c r="I36" s="173"/>
      <c r="J36" s="173"/>
      <c r="K36" s="173"/>
      <c r="L36" s="247" t="s">
        <v>90</v>
      </c>
      <c r="M36" s="176"/>
      <c r="N36" s="105"/>
      <c r="P36" s="87"/>
      <c r="Q36" s="88"/>
      <c r="R36" s="88"/>
      <c r="S36" s="88"/>
      <c r="T36" s="133"/>
      <c r="U36" s="133"/>
      <c r="V36" s="133"/>
      <c r="W36" s="133"/>
    </row>
    <row r="37" spans="1:23" s="67" customFormat="1" ht="20.25" customHeight="1" x14ac:dyDescent="0.55000000000000004">
      <c r="A37" s="124"/>
      <c r="B37" s="124"/>
      <c r="C37" s="124"/>
      <c r="D37" s="171"/>
      <c r="E37" s="173"/>
      <c r="F37" s="173"/>
      <c r="G37" s="173"/>
      <c r="H37" s="173"/>
      <c r="I37" s="173"/>
      <c r="J37" s="173"/>
      <c r="K37" s="173"/>
      <c r="L37" s="247" t="s">
        <v>91</v>
      </c>
      <c r="M37" s="176"/>
      <c r="N37" s="105"/>
      <c r="P37" s="87"/>
      <c r="Q37" s="88"/>
      <c r="R37" s="88"/>
      <c r="S37" s="88"/>
      <c r="T37" s="133"/>
      <c r="U37" s="133"/>
      <c r="V37" s="133"/>
      <c r="W37" s="133"/>
    </row>
    <row r="38" spans="1:23" s="67" customFormat="1" ht="31.5" x14ac:dyDescent="0.55000000000000004">
      <c r="A38" s="124"/>
      <c r="B38" s="124"/>
      <c r="C38" s="124"/>
      <c r="D38" s="171"/>
      <c r="E38" s="173"/>
      <c r="F38" s="173"/>
      <c r="G38" s="173"/>
      <c r="H38" s="173"/>
      <c r="I38" s="173"/>
      <c r="J38" s="173"/>
      <c r="K38" s="173"/>
      <c r="L38" s="247" t="s">
        <v>92</v>
      </c>
      <c r="M38" s="176"/>
      <c r="N38" s="105"/>
      <c r="P38" s="87"/>
      <c r="Q38" s="88"/>
      <c r="R38" s="88"/>
      <c r="S38" s="88"/>
      <c r="T38" s="133"/>
      <c r="U38" s="133"/>
      <c r="V38" s="133"/>
      <c r="W38" s="133"/>
    </row>
    <row r="39" spans="1:23" s="67" customFormat="1" ht="19.5" customHeight="1" x14ac:dyDescent="0.55000000000000004">
      <c r="A39" s="124"/>
      <c r="B39" s="124"/>
      <c r="C39" s="124"/>
      <c r="D39" s="171"/>
      <c r="E39" s="173"/>
      <c r="F39" s="173"/>
      <c r="G39" s="173"/>
      <c r="H39" s="173"/>
      <c r="I39" s="173"/>
      <c r="J39" s="173"/>
      <c r="K39" s="173"/>
      <c r="L39" s="247" t="s">
        <v>93</v>
      </c>
      <c r="M39" s="176"/>
      <c r="N39" s="105"/>
      <c r="P39" s="87"/>
      <c r="Q39" s="88"/>
      <c r="R39" s="88"/>
      <c r="S39" s="88"/>
      <c r="T39" s="133"/>
      <c r="U39" s="133"/>
      <c r="V39" s="133"/>
      <c r="W39" s="133"/>
    </row>
    <row r="40" spans="1:23" s="67" customFormat="1" ht="20.25" customHeight="1" x14ac:dyDescent="0.55000000000000004">
      <c r="A40" s="124"/>
      <c r="B40" s="124"/>
      <c r="C40" s="124"/>
      <c r="D40" s="171"/>
      <c r="E40" s="173"/>
      <c r="F40" s="173"/>
      <c r="G40" s="173"/>
      <c r="H40" s="173"/>
      <c r="I40" s="173"/>
      <c r="J40" s="173"/>
      <c r="K40" s="173"/>
      <c r="L40" s="247" t="s">
        <v>94</v>
      </c>
      <c r="M40" s="176"/>
      <c r="N40" s="105"/>
      <c r="P40" s="87"/>
      <c r="Q40" s="88"/>
      <c r="R40" s="88"/>
      <c r="S40" s="88"/>
      <c r="T40" s="133"/>
      <c r="U40" s="133"/>
      <c r="V40" s="133"/>
      <c r="W40" s="133"/>
    </row>
    <row r="41" spans="1:23" s="67" customFormat="1" ht="20.25" customHeight="1" x14ac:dyDescent="0.55000000000000004">
      <c r="A41" s="124"/>
      <c r="B41" s="124"/>
      <c r="C41" s="124"/>
      <c r="D41" s="171"/>
      <c r="E41" s="172"/>
      <c r="F41" s="172"/>
      <c r="G41" s="173"/>
      <c r="H41" s="173"/>
      <c r="I41" s="173"/>
      <c r="J41" s="173"/>
      <c r="K41" s="173"/>
      <c r="L41" s="247" t="s">
        <v>95</v>
      </c>
      <c r="M41" s="176"/>
      <c r="N41" s="105"/>
      <c r="P41" s="87"/>
      <c r="Q41" s="88"/>
      <c r="R41" s="88"/>
      <c r="S41" s="88"/>
      <c r="T41" s="133"/>
      <c r="U41" s="133"/>
      <c r="V41" s="133"/>
      <c r="W41" s="133"/>
    </row>
    <row r="42" spans="1:23" s="67" customFormat="1" ht="31.5" x14ac:dyDescent="0.55000000000000004">
      <c r="A42" s="124"/>
      <c r="B42" s="124"/>
      <c r="C42" s="124"/>
      <c r="D42" s="171"/>
      <c r="E42" s="173"/>
      <c r="F42" s="173"/>
      <c r="G42" s="173"/>
      <c r="H42" s="173"/>
      <c r="I42" s="173"/>
      <c r="J42" s="173"/>
      <c r="K42" s="173"/>
      <c r="L42" s="247" t="s">
        <v>96</v>
      </c>
      <c r="M42" s="176"/>
      <c r="N42" s="105"/>
      <c r="P42" s="87"/>
      <c r="Q42" s="88"/>
      <c r="R42" s="88"/>
      <c r="S42" s="88"/>
      <c r="T42" s="133"/>
      <c r="U42" s="133"/>
      <c r="V42" s="133"/>
      <c r="W42" s="133"/>
    </row>
    <row r="43" spans="1:23" s="67" customFormat="1" ht="31.5" x14ac:dyDescent="0.55000000000000004">
      <c r="A43" s="124"/>
      <c r="B43" s="124"/>
      <c r="C43" s="124"/>
      <c r="D43" s="171"/>
      <c r="E43" s="173"/>
      <c r="F43" s="173"/>
      <c r="G43" s="173"/>
      <c r="H43" s="173"/>
      <c r="I43" s="173"/>
      <c r="J43" s="173"/>
      <c r="K43" s="173"/>
      <c r="L43" s="247" t="s">
        <v>97</v>
      </c>
      <c r="M43" s="176"/>
      <c r="N43" s="105"/>
      <c r="P43" s="87"/>
      <c r="Q43" s="88"/>
      <c r="R43" s="88"/>
      <c r="S43" s="88"/>
      <c r="T43" s="133"/>
      <c r="U43" s="133"/>
      <c r="V43" s="133"/>
      <c r="W43" s="133"/>
    </row>
    <row r="44" spans="1:23" s="67" customFormat="1" ht="31.5" x14ac:dyDescent="0.55000000000000004">
      <c r="A44" s="124"/>
      <c r="B44" s="124"/>
      <c r="C44" s="124"/>
      <c r="D44" s="171"/>
      <c r="E44" s="173"/>
      <c r="F44" s="173"/>
      <c r="G44" s="173"/>
      <c r="H44" s="173"/>
      <c r="I44" s="173"/>
      <c r="J44" s="173"/>
      <c r="K44" s="173"/>
      <c r="L44" s="248" t="s">
        <v>98</v>
      </c>
      <c r="M44" s="176"/>
      <c r="N44" s="105"/>
      <c r="P44" s="87"/>
      <c r="Q44" s="88"/>
      <c r="R44" s="88"/>
      <c r="S44" s="88"/>
      <c r="T44" s="133"/>
      <c r="U44" s="133"/>
      <c r="V44" s="133"/>
      <c r="W44" s="133"/>
    </row>
    <row r="45" spans="1:23" s="67" customFormat="1" ht="20.25" customHeight="1" x14ac:dyDescent="0.55000000000000004">
      <c r="A45" s="124"/>
      <c r="B45" s="124"/>
      <c r="C45" s="124"/>
      <c r="D45" s="171"/>
      <c r="E45" s="173"/>
      <c r="F45" s="173"/>
      <c r="G45" s="173"/>
      <c r="H45" s="173"/>
      <c r="I45" s="173"/>
      <c r="J45" s="173"/>
      <c r="K45" s="173"/>
      <c r="L45" s="247" t="s">
        <v>99</v>
      </c>
      <c r="M45" s="176"/>
      <c r="N45" s="105"/>
      <c r="P45" s="87"/>
      <c r="Q45" s="88"/>
      <c r="R45" s="88"/>
      <c r="S45" s="88"/>
      <c r="T45" s="133"/>
      <c r="U45" s="133"/>
      <c r="V45" s="133"/>
      <c r="W45" s="133"/>
    </row>
    <row r="46" spans="1:23" s="67" customFormat="1" ht="31.5" x14ac:dyDescent="0.55000000000000004">
      <c r="A46" s="125"/>
      <c r="B46" s="125"/>
      <c r="C46" s="125"/>
      <c r="D46" s="177"/>
      <c r="E46" s="179"/>
      <c r="F46" s="179"/>
      <c r="G46" s="179"/>
      <c r="H46" s="179"/>
      <c r="I46" s="179"/>
      <c r="J46" s="179"/>
      <c r="K46" s="179"/>
      <c r="L46" s="249" t="s">
        <v>100</v>
      </c>
      <c r="M46" s="127"/>
      <c r="N46" s="105"/>
      <c r="P46" s="87"/>
      <c r="Q46" s="88"/>
      <c r="R46" s="88"/>
      <c r="S46" s="88"/>
      <c r="T46" s="133"/>
      <c r="U46" s="133"/>
      <c r="V46" s="133"/>
      <c r="W46" s="133"/>
    </row>
    <row r="47" spans="1:23" s="67" customFormat="1" ht="31.5" x14ac:dyDescent="0.55000000000000004">
      <c r="A47" s="167"/>
      <c r="B47" s="167"/>
      <c r="C47" s="167"/>
      <c r="D47" s="181"/>
      <c r="E47" s="239"/>
      <c r="F47" s="239"/>
      <c r="G47" s="239"/>
      <c r="H47" s="239"/>
      <c r="I47" s="239"/>
      <c r="J47" s="239"/>
      <c r="K47" s="239"/>
      <c r="L47" s="250" t="s">
        <v>101</v>
      </c>
      <c r="M47" s="234"/>
      <c r="N47" s="105"/>
      <c r="P47" s="87"/>
      <c r="Q47" s="88"/>
      <c r="R47" s="88"/>
      <c r="S47" s="88"/>
      <c r="T47" s="133"/>
      <c r="U47" s="133"/>
      <c r="V47" s="133"/>
      <c r="W47" s="133"/>
    </row>
    <row r="48" spans="1:23" s="67" customFormat="1" ht="31.5" x14ac:dyDescent="0.55000000000000004">
      <c r="A48" s="124"/>
      <c r="B48" s="124"/>
      <c r="C48" s="124"/>
      <c r="D48" s="171"/>
      <c r="E48" s="173"/>
      <c r="F48" s="173"/>
      <c r="G48" s="173"/>
      <c r="H48" s="173"/>
      <c r="I48" s="173"/>
      <c r="J48" s="173"/>
      <c r="K48" s="173"/>
      <c r="L48" s="248" t="s">
        <v>102</v>
      </c>
      <c r="M48" s="176"/>
      <c r="N48" s="105"/>
      <c r="P48" s="87"/>
      <c r="Q48" s="88"/>
      <c r="R48" s="88"/>
      <c r="S48" s="88"/>
      <c r="T48" s="133"/>
      <c r="U48" s="133"/>
      <c r="V48" s="133"/>
      <c r="W48" s="133"/>
    </row>
    <row r="49" spans="1:64" s="67" customFormat="1" ht="31.5" x14ac:dyDescent="0.55000000000000004">
      <c r="A49" s="124"/>
      <c r="B49" s="124"/>
      <c r="C49" s="124"/>
      <c r="D49" s="171"/>
      <c r="E49" s="173"/>
      <c r="F49" s="173"/>
      <c r="G49" s="173"/>
      <c r="H49" s="173"/>
      <c r="I49" s="173"/>
      <c r="J49" s="173"/>
      <c r="K49" s="173"/>
      <c r="L49" s="248" t="s">
        <v>103</v>
      </c>
      <c r="M49" s="176"/>
      <c r="N49" s="105"/>
      <c r="P49" s="87"/>
      <c r="Q49" s="88"/>
      <c r="R49" s="88"/>
      <c r="S49" s="88"/>
      <c r="T49" s="133"/>
      <c r="U49" s="133"/>
      <c r="V49" s="133"/>
      <c r="W49" s="133"/>
    </row>
    <row r="50" spans="1:64" s="67" customFormat="1" ht="39" customHeight="1" x14ac:dyDescent="0.55000000000000004">
      <c r="A50" s="124"/>
      <c r="B50" s="124"/>
      <c r="C50" s="124"/>
      <c r="D50" s="171"/>
      <c r="E50" s="173"/>
      <c r="F50" s="173"/>
      <c r="G50" s="173"/>
      <c r="H50" s="173"/>
      <c r="I50" s="173"/>
      <c r="J50" s="173"/>
      <c r="K50" s="173"/>
      <c r="L50" s="248" t="s">
        <v>104</v>
      </c>
      <c r="M50" s="176"/>
      <c r="N50" s="105"/>
      <c r="P50" s="87"/>
      <c r="Q50" s="88"/>
      <c r="R50" s="88"/>
      <c r="S50" s="88"/>
      <c r="T50" s="133"/>
      <c r="U50" s="133"/>
      <c r="V50" s="133"/>
      <c r="W50" s="133"/>
    </row>
    <row r="51" spans="1:64" s="67" customFormat="1" ht="21" customHeight="1" x14ac:dyDescent="0.55000000000000004">
      <c r="A51" s="124"/>
      <c r="B51" s="124"/>
      <c r="C51" s="124"/>
      <c r="D51" s="171"/>
      <c r="E51" s="173"/>
      <c r="F51" s="173"/>
      <c r="G51" s="173"/>
      <c r="H51" s="173"/>
      <c r="I51" s="173"/>
      <c r="J51" s="173"/>
      <c r="K51" s="173"/>
      <c r="L51" s="248" t="s">
        <v>105</v>
      </c>
      <c r="M51" s="176"/>
      <c r="N51" s="105"/>
      <c r="P51" s="87"/>
      <c r="Q51" s="88"/>
      <c r="R51" s="88"/>
      <c r="S51" s="88"/>
      <c r="T51" s="133"/>
      <c r="U51" s="133"/>
      <c r="V51" s="133"/>
      <c r="W51" s="133"/>
    </row>
    <row r="52" spans="1:64" s="67" customFormat="1" ht="18.75" customHeight="1" x14ac:dyDescent="0.55000000000000004">
      <c r="A52" s="124"/>
      <c r="B52" s="124"/>
      <c r="C52" s="124"/>
      <c r="D52" s="171"/>
      <c r="E52" s="173"/>
      <c r="F52" s="173"/>
      <c r="G52" s="173"/>
      <c r="H52" s="173"/>
      <c r="I52" s="173"/>
      <c r="J52" s="173"/>
      <c r="K52" s="173"/>
      <c r="L52" s="248" t="s">
        <v>106</v>
      </c>
      <c r="M52" s="176"/>
      <c r="N52" s="105"/>
      <c r="P52" s="87"/>
      <c r="Q52" s="88"/>
      <c r="R52" s="88"/>
      <c r="S52" s="88"/>
      <c r="T52" s="133"/>
      <c r="U52" s="133"/>
      <c r="V52" s="133"/>
      <c r="W52" s="133"/>
    </row>
    <row r="53" spans="1:64" s="68" customFormat="1" ht="21" customHeight="1" x14ac:dyDescent="0.55000000000000004">
      <c r="A53" s="124"/>
      <c r="B53" s="124"/>
      <c r="C53" s="124"/>
      <c r="D53" s="171"/>
      <c r="E53" s="173"/>
      <c r="F53" s="173"/>
      <c r="G53" s="173"/>
      <c r="H53" s="173"/>
      <c r="I53" s="173"/>
      <c r="J53" s="173"/>
      <c r="K53" s="173"/>
      <c r="L53" s="248" t="s">
        <v>107</v>
      </c>
      <c r="M53" s="176"/>
      <c r="N53" s="105"/>
      <c r="P53" s="87"/>
      <c r="Q53" s="88"/>
      <c r="R53" s="88"/>
      <c r="S53" s="88"/>
      <c r="T53" s="135"/>
      <c r="U53" s="135"/>
      <c r="V53" s="135"/>
      <c r="W53" s="135"/>
    </row>
    <row r="54" spans="1:64" s="68" customFormat="1" ht="31.5" x14ac:dyDescent="0.55000000000000004">
      <c r="A54" s="124"/>
      <c r="B54" s="124"/>
      <c r="C54" s="124"/>
      <c r="D54" s="171"/>
      <c r="E54" s="173"/>
      <c r="F54" s="173"/>
      <c r="G54" s="173"/>
      <c r="H54" s="173"/>
      <c r="I54" s="173"/>
      <c r="J54" s="173"/>
      <c r="K54" s="173"/>
      <c r="L54" s="248" t="s">
        <v>108</v>
      </c>
      <c r="M54" s="176"/>
      <c r="N54" s="105"/>
      <c r="P54" s="87"/>
      <c r="Q54" s="88"/>
      <c r="R54" s="88"/>
      <c r="S54" s="88"/>
      <c r="T54" s="135"/>
      <c r="U54" s="135"/>
      <c r="V54" s="135"/>
      <c r="W54" s="135"/>
    </row>
    <row r="55" spans="1:64" s="68" customFormat="1" ht="31.5" x14ac:dyDescent="0.55000000000000004">
      <c r="A55" s="124"/>
      <c r="B55" s="124"/>
      <c r="C55" s="124"/>
      <c r="D55" s="171"/>
      <c r="E55" s="173"/>
      <c r="F55" s="173"/>
      <c r="G55" s="173"/>
      <c r="H55" s="173"/>
      <c r="I55" s="173"/>
      <c r="J55" s="173"/>
      <c r="K55" s="173"/>
      <c r="L55" s="248" t="s">
        <v>109</v>
      </c>
      <c r="M55" s="176"/>
      <c r="N55" s="105"/>
      <c r="P55" s="87"/>
      <c r="Q55" s="88"/>
      <c r="R55" s="88"/>
      <c r="S55" s="88"/>
      <c r="T55" s="135"/>
      <c r="U55" s="135"/>
      <c r="V55" s="135"/>
      <c r="W55" s="135"/>
    </row>
    <row r="56" spans="1:64" s="68" customFormat="1" ht="31.5" x14ac:dyDescent="0.55000000000000004">
      <c r="A56" s="124"/>
      <c r="B56" s="124"/>
      <c r="C56" s="124"/>
      <c r="D56" s="171"/>
      <c r="E56" s="173"/>
      <c r="F56" s="173"/>
      <c r="G56" s="173"/>
      <c r="H56" s="173"/>
      <c r="I56" s="173"/>
      <c r="J56" s="173"/>
      <c r="K56" s="173"/>
      <c r="L56" s="248" t="s">
        <v>110</v>
      </c>
      <c r="M56" s="176"/>
      <c r="N56" s="105"/>
      <c r="P56" s="87"/>
      <c r="Q56" s="88"/>
      <c r="R56" s="88"/>
      <c r="S56" s="88"/>
      <c r="T56" s="135"/>
      <c r="U56" s="135"/>
      <c r="V56" s="135"/>
      <c r="W56" s="135"/>
    </row>
    <row r="57" spans="1:64" s="68" customFormat="1" ht="31.5" x14ac:dyDescent="0.55000000000000004">
      <c r="A57" s="124"/>
      <c r="B57" s="124"/>
      <c r="C57" s="124"/>
      <c r="D57" s="171"/>
      <c r="E57" s="173"/>
      <c r="F57" s="173"/>
      <c r="G57" s="173"/>
      <c r="H57" s="173"/>
      <c r="I57" s="173"/>
      <c r="J57" s="173"/>
      <c r="K57" s="173"/>
      <c r="L57" s="248" t="s">
        <v>111</v>
      </c>
      <c r="M57" s="176"/>
      <c r="N57" s="105"/>
      <c r="P57" s="87"/>
      <c r="Q57" s="88"/>
      <c r="R57" s="88"/>
      <c r="S57" s="88"/>
      <c r="T57" s="135"/>
      <c r="U57" s="135"/>
      <c r="V57" s="135"/>
      <c r="W57" s="135"/>
    </row>
    <row r="58" spans="1:64" s="68" customFormat="1" ht="31.5" x14ac:dyDescent="0.55000000000000004">
      <c r="A58" s="124"/>
      <c r="B58" s="124"/>
      <c r="C58" s="124"/>
      <c r="D58" s="171"/>
      <c r="E58" s="173"/>
      <c r="F58" s="173"/>
      <c r="G58" s="173"/>
      <c r="H58" s="173"/>
      <c r="I58" s="173"/>
      <c r="J58" s="173"/>
      <c r="K58" s="173"/>
      <c r="L58" s="248" t="s">
        <v>112</v>
      </c>
      <c r="M58" s="176"/>
      <c r="N58" s="105"/>
      <c r="P58" s="87"/>
      <c r="Q58" s="88"/>
      <c r="R58" s="88"/>
      <c r="S58" s="88"/>
      <c r="T58" s="135"/>
      <c r="U58" s="135"/>
      <c r="V58" s="135"/>
      <c r="W58" s="135"/>
    </row>
    <row r="59" spans="1:64" s="68" customFormat="1" ht="31.5" x14ac:dyDescent="0.55000000000000004">
      <c r="A59" s="124"/>
      <c r="B59" s="124"/>
      <c r="C59" s="124"/>
      <c r="D59" s="171"/>
      <c r="E59" s="173"/>
      <c r="F59" s="173"/>
      <c r="G59" s="173"/>
      <c r="H59" s="173"/>
      <c r="I59" s="173"/>
      <c r="J59" s="173"/>
      <c r="K59" s="173"/>
      <c r="L59" s="247" t="s">
        <v>113</v>
      </c>
      <c r="M59" s="176"/>
      <c r="N59" s="105"/>
      <c r="P59" s="87"/>
      <c r="Q59" s="88"/>
      <c r="R59" s="88"/>
      <c r="S59" s="88"/>
      <c r="T59" s="135"/>
      <c r="U59" s="135"/>
      <c r="V59" s="135"/>
      <c r="W59" s="135"/>
    </row>
    <row r="60" spans="1:64" s="68" customFormat="1" ht="31.5" x14ac:dyDescent="0.55000000000000004">
      <c r="A60" s="124"/>
      <c r="B60" s="124"/>
      <c r="C60" s="124"/>
      <c r="D60" s="171"/>
      <c r="E60" s="173"/>
      <c r="F60" s="173"/>
      <c r="G60" s="173"/>
      <c r="H60" s="173"/>
      <c r="I60" s="173"/>
      <c r="J60" s="173"/>
      <c r="K60" s="173"/>
      <c r="L60" s="247" t="s">
        <v>114</v>
      </c>
      <c r="M60" s="176"/>
      <c r="N60" s="105"/>
      <c r="P60" s="87"/>
      <c r="Q60" s="88"/>
      <c r="R60" s="88"/>
      <c r="S60" s="88"/>
      <c r="T60" s="135"/>
      <c r="U60" s="135"/>
      <c r="V60" s="135"/>
      <c r="W60" s="135"/>
    </row>
    <row r="61" spans="1:64" s="68" customFormat="1" ht="31.5" x14ac:dyDescent="0.55000000000000004">
      <c r="A61" s="124"/>
      <c r="B61" s="124"/>
      <c r="C61" s="124"/>
      <c r="D61" s="171"/>
      <c r="E61" s="173"/>
      <c r="F61" s="173"/>
      <c r="G61" s="173"/>
      <c r="H61" s="173"/>
      <c r="I61" s="173"/>
      <c r="J61" s="173"/>
      <c r="K61" s="173"/>
      <c r="L61" s="247" t="s">
        <v>115</v>
      </c>
      <c r="M61" s="176"/>
      <c r="N61" s="105"/>
      <c r="P61" s="87"/>
      <c r="Q61" s="88"/>
      <c r="R61" s="88"/>
      <c r="S61" s="88"/>
      <c r="T61" s="135"/>
      <c r="U61" s="135"/>
      <c r="V61" s="135"/>
      <c r="W61" s="135"/>
    </row>
    <row r="62" spans="1:64" s="68" customFormat="1" ht="31.5" x14ac:dyDescent="0.55000000000000004">
      <c r="A62" s="125"/>
      <c r="B62" s="125"/>
      <c r="C62" s="125"/>
      <c r="D62" s="177"/>
      <c r="E62" s="179"/>
      <c r="F62" s="179"/>
      <c r="G62" s="179"/>
      <c r="H62" s="179"/>
      <c r="I62" s="179"/>
      <c r="J62" s="179"/>
      <c r="K62" s="179"/>
      <c r="L62" s="249" t="s">
        <v>116</v>
      </c>
      <c r="M62" s="127"/>
      <c r="N62" s="105"/>
      <c r="P62" s="87"/>
      <c r="Q62" s="88"/>
      <c r="R62" s="88"/>
      <c r="S62" s="88"/>
      <c r="T62" s="135"/>
      <c r="U62" s="135"/>
      <c r="V62" s="135"/>
      <c r="W62" s="135"/>
    </row>
    <row r="63" spans="1:64" s="68" customFormat="1" ht="31.5" x14ac:dyDescent="0.55000000000000004">
      <c r="A63" s="124"/>
      <c r="B63" s="124"/>
      <c r="C63" s="124"/>
      <c r="D63" s="171"/>
      <c r="E63" s="172"/>
      <c r="F63" s="172"/>
      <c r="G63" s="173"/>
      <c r="H63" s="173"/>
      <c r="I63" s="173"/>
      <c r="J63" s="173"/>
      <c r="K63" s="173"/>
      <c r="L63" s="247" t="s">
        <v>117</v>
      </c>
      <c r="M63" s="176"/>
      <c r="N63" s="105"/>
      <c r="P63" s="87"/>
      <c r="Q63" s="88"/>
      <c r="R63" s="88"/>
      <c r="S63" s="88"/>
      <c r="T63" s="135"/>
      <c r="U63" s="135"/>
      <c r="V63" s="135"/>
      <c r="W63" s="135"/>
    </row>
    <row r="64" spans="1:64" s="10" customFormat="1" ht="31.5" x14ac:dyDescent="0.3">
      <c r="A64" s="124"/>
      <c r="B64" s="124"/>
      <c r="C64" s="124"/>
      <c r="D64" s="171"/>
      <c r="E64" s="173"/>
      <c r="F64" s="173"/>
      <c r="G64" s="173"/>
      <c r="H64" s="173"/>
      <c r="I64" s="173"/>
      <c r="J64" s="173"/>
      <c r="K64" s="173"/>
      <c r="L64" s="247" t="s">
        <v>118</v>
      </c>
      <c r="M64" s="176"/>
      <c r="N64" s="105"/>
      <c r="O64" s="43"/>
      <c r="P64" s="87"/>
      <c r="Q64" s="88"/>
      <c r="R64" s="88"/>
      <c r="S64" s="88"/>
      <c r="T64" s="132"/>
      <c r="U64" s="132"/>
      <c r="V64" s="132"/>
      <c r="W64" s="132"/>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BL64" s="9"/>
    </row>
    <row r="65" spans="1:64" s="10" customFormat="1" ht="31.5" x14ac:dyDescent="0.3">
      <c r="A65" s="124"/>
      <c r="B65" s="124"/>
      <c r="C65" s="124"/>
      <c r="D65" s="171"/>
      <c r="E65" s="173"/>
      <c r="F65" s="173"/>
      <c r="G65" s="173"/>
      <c r="H65" s="173"/>
      <c r="I65" s="173"/>
      <c r="J65" s="173"/>
      <c r="K65" s="173"/>
      <c r="L65" s="247" t="s">
        <v>119</v>
      </c>
      <c r="M65" s="176"/>
      <c r="N65" s="105"/>
      <c r="O65" s="43"/>
      <c r="P65" s="87"/>
      <c r="Q65" s="88"/>
      <c r="R65" s="88"/>
      <c r="S65" s="88"/>
      <c r="T65" s="132"/>
      <c r="U65" s="132"/>
      <c r="V65" s="132"/>
      <c r="W65" s="132"/>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BL65" s="9"/>
    </row>
    <row r="66" spans="1:64" s="10" customFormat="1" ht="31.5" x14ac:dyDescent="0.3">
      <c r="A66" s="124"/>
      <c r="B66" s="124"/>
      <c r="C66" s="124"/>
      <c r="D66" s="171"/>
      <c r="E66" s="173"/>
      <c r="F66" s="173"/>
      <c r="G66" s="173"/>
      <c r="H66" s="173"/>
      <c r="I66" s="173"/>
      <c r="J66" s="173"/>
      <c r="K66" s="173"/>
      <c r="L66" s="247" t="s">
        <v>120</v>
      </c>
      <c r="M66" s="176"/>
      <c r="N66" s="105"/>
      <c r="O66" s="43"/>
      <c r="P66" s="87"/>
      <c r="Q66" s="88"/>
      <c r="R66" s="88"/>
      <c r="S66" s="88"/>
      <c r="T66" s="132"/>
      <c r="U66" s="132"/>
      <c r="V66" s="132"/>
      <c r="W66" s="132"/>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BL66" s="9"/>
    </row>
    <row r="67" spans="1:64" s="10" customFormat="1" ht="31.5" x14ac:dyDescent="0.3">
      <c r="A67" s="124"/>
      <c r="B67" s="124"/>
      <c r="C67" s="124"/>
      <c r="D67" s="171"/>
      <c r="E67" s="173"/>
      <c r="F67" s="173"/>
      <c r="G67" s="173"/>
      <c r="H67" s="173"/>
      <c r="I67" s="173"/>
      <c r="J67" s="173"/>
      <c r="K67" s="173"/>
      <c r="L67" s="247" t="s">
        <v>121</v>
      </c>
      <c r="M67" s="176"/>
      <c r="N67" s="105"/>
      <c r="O67" s="43"/>
      <c r="P67" s="87"/>
      <c r="Q67" s="88"/>
      <c r="R67" s="88"/>
      <c r="S67" s="88"/>
      <c r="T67" s="132"/>
      <c r="U67" s="132"/>
      <c r="V67" s="132"/>
      <c r="W67" s="132"/>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BL67" s="9"/>
    </row>
    <row r="68" spans="1:64" s="10" customFormat="1" ht="31.5" x14ac:dyDescent="0.3">
      <c r="A68" s="124"/>
      <c r="B68" s="124"/>
      <c r="C68" s="124"/>
      <c r="D68" s="171"/>
      <c r="E68" s="173"/>
      <c r="F68" s="173"/>
      <c r="G68" s="173"/>
      <c r="H68" s="173"/>
      <c r="I68" s="173"/>
      <c r="J68" s="173"/>
      <c r="K68" s="173"/>
      <c r="L68" s="247" t="s">
        <v>122</v>
      </c>
      <c r="M68" s="176"/>
      <c r="N68" s="105"/>
      <c r="O68" s="43"/>
      <c r="P68" s="87"/>
      <c r="Q68" s="88"/>
      <c r="R68" s="88"/>
      <c r="S68" s="88"/>
      <c r="T68" s="132"/>
      <c r="U68" s="132"/>
      <c r="V68" s="132"/>
      <c r="W68" s="132"/>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BL68" s="9"/>
    </row>
    <row r="69" spans="1:64" s="10" customFormat="1" ht="31.5" x14ac:dyDescent="0.3">
      <c r="A69" s="124"/>
      <c r="B69" s="124"/>
      <c r="C69" s="124"/>
      <c r="D69" s="171"/>
      <c r="E69" s="173"/>
      <c r="F69" s="173"/>
      <c r="G69" s="173"/>
      <c r="H69" s="173"/>
      <c r="I69" s="173"/>
      <c r="J69" s="173"/>
      <c r="K69" s="173"/>
      <c r="L69" s="247" t="s">
        <v>123</v>
      </c>
      <c r="M69" s="176"/>
      <c r="N69" s="105"/>
      <c r="O69" s="43"/>
      <c r="P69" s="87"/>
      <c r="Q69" s="88"/>
      <c r="R69" s="88"/>
      <c r="S69" s="88"/>
      <c r="T69" s="132"/>
      <c r="U69" s="132"/>
      <c r="V69" s="132"/>
      <c r="W69" s="132"/>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BL69" s="9"/>
    </row>
    <row r="70" spans="1:64" s="10" customFormat="1" x14ac:dyDescent="0.3">
      <c r="A70" s="124"/>
      <c r="B70" s="124"/>
      <c r="C70" s="124"/>
      <c r="D70" s="171"/>
      <c r="E70" s="173"/>
      <c r="F70" s="173"/>
      <c r="G70" s="173"/>
      <c r="H70" s="173"/>
      <c r="I70" s="173"/>
      <c r="J70" s="173"/>
      <c r="K70" s="173"/>
      <c r="L70" s="175" t="s">
        <v>124</v>
      </c>
      <c r="M70" s="176"/>
      <c r="N70" s="105"/>
      <c r="O70" s="43"/>
      <c r="P70" s="87"/>
      <c r="Q70" s="88"/>
      <c r="R70" s="88"/>
      <c r="S70" s="88"/>
      <c r="T70" s="132"/>
      <c r="U70" s="132"/>
      <c r="V70" s="132"/>
      <c r="W70" s="132"/>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BL70" s="9"/>
    </row>
    <row r="71" spans="1:64" s="10" customFormat="1" x14ac:dyDescent="0.3">
      <c r="A71" s="124"/>
      <c r="B71" s="124"/>
      <c r="C71" s="124"/>
      <c r="D71" s="171"/>
      <c r="E71" s="173"/>
      <c r="F71" s="173"/>
      <c r="G71" s="173"/>
      <c r="H71" s="173"/>
      <c r="I71" s="173"/>
      <c r="J71" s="173"/>
      <c r="K71" s="173"/>
      <c r="L71" s="175" t="s">
        <v>125</v>
      </c>
      <c r="M71" s="176"/>
      <c r="N71" s="105"/>
      <c r="O71" s="43"/>
      <c r="P71" s="87"/>
      <c r="Q71" s="88"/>
      <c r="R71" s="88"/>
      <c r="S71" s="88"/>
      <c r="T71" s="132"/>
      <c r="U71" s="132"/>
      <c r="V71" s="132"/>
      <c r="W71" s="132"/>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BL71" s="9"/>
    </row>
    <row r="72" spans="1:64" s="10" customFormat="1" x14ac:dyDescent="0.3">
      <c r="A72" s="124"/>
      <c r="B72" s="124"/>
      <c r="C72" s="124"/>
      <c r="D72" s="171"/>
      <c r="E72" s="173"/>
      <c r="F72" s="173"/>
      <c r="G72" s="173"/>
      <c r="H72" s="173"/>
      <c r="I72" s="173"/>
      <c r="J72" s="173"/>
      <c r="K72" s="173"/>
      <c r="L72" s="175" t="s">
        <v>126</v>
      </c>
      <c r="M72" s="176"/>
      <c r="N72" s="105"/>
      <c r="O72" s="43"/>
      <c r="P72" s="87"/>
      <c r="Q72" s="88"/>
      <c r="R72" s="88"/>
      <c r="S72" s="88"/>
      <c r="T72" s="132"/>
      <c r="U72" s="132"/>
      <c r="V72" s="132"/>
      <c r="W72" s="132"/>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BL72" s="9"/>
    </row>
    <row r="73" spans="1:64" s="10" customFormat="1" ht="20.25" customHeight="1" x14ac:dyDescent="0.3">
      <c r="A73" s="124"/>
      <c r="B73" s="124"/>
      <c r="C73" s="124"/>
      <c r="D73" s="171"/>
      <c r="E73" s="173"/>
      <c r="F73" s="173"/>
      <c r="G73" s="173"/>
      <c r="H73" s="173"/>
      <c r="I73" s="173"/>
      <c r="J73" s="173"/>
      <c r="K73" s="173"/>
      <c r="L73" s="175" t="s">
        <v>127</v>
      </c>
      <c r="M73" s="176"/>
      <c r="N73" s="105"/>
      <c r="O73" s="43"/>
      <c r="P73" s="87"/>
      <c r="Q73" s="88"/>
      <c r="R73" s="88"/>
      <c r="S73" s="88"/>
      <c r="T73" s="132"/>
      <c r="U73" s="132"/>
      <c r="V73" s="132"/>
      <c r="W73" s="132"/>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BL73" s="9"/>
    </row>
    <row r="74" spans="1:64" s="10" customFormat="1" ht="21.75" customHeight="1" x14ac:dyDescent="0.3">
      <c r="A74" s="124"/>
      <c r="B74" s="124"/>
      <c r="C74" s="124"/>
      <c r="D74" s="171"/>
      <c r="E74" s="173"/>
      <c r="F74" s="173"/>
      <c r="G74" s="173"/>
      <c r="H74" s="173"/>
      <c r="I74" s="173"/>
      <c r="J74" s="173"/>
      <c r="K74" s="173"/>
      <c r="L74" s="175" t="s">
        <v>128</v>
      </c>
      <c r="M74" s="176"/>
      <c r="N74" s="105"/>
      <c r="O74" s="43"/>
      <c r="P74" s="87"/>
      <c r="Q74" s="88"/>
      <c r="R74" s="88"/>
      <c r="S74" s="88"/>
      <c r="T74" s="132"/>
      <c r="U74" s="132"/>
      <c r="V74" s="132"/>
      <c r="W74" s="132"/>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BL74" s="9"/>
    </row>
    <row r="75" spans="1:64" s="10" customFormat="1" x14ac:dyDescent="0.3">
      <c r="A75" s="124"/>
      <c r="B75" s="124"/>
      <c r="C75" s="124"/>
      <c r="D75" s="171"/>
      <c r="E75" s="173"/>
      <c r="F75" s="173"/>
      <c r="G75" s="173"/>
      <c r="H75" s="173"/>
      <c r="I75" s="173"/>
      <c r="J75" s="173"/>
      <c r="K75" s="173"/>
      <c r="L75" s="175" t="s">
        <v>129</v>
      </c>
      <c r="M75" s="176"/>
      <c r="N75" s="105"/>
      <c r="O75" s="43"/>
      <c r="P75" s="87"/>
      <c r="Q75" s="88"/>
      <c r="R75" s="88"/>
      <c r="S75" s="88"/>
      <c r="T75" s="132"/>
      <c r="U75" s="132"/>
      <c r="V75" s="132"/>
      <c r="W75" s="132"/>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BL75" s="9"/>
    </row>
    <row r="76" spans="1:64" s="10" customFormat="1" ht="31.5" x14ac:dyDescent="0.3">
      <c r="A76" s="124"/>
      <c r="B76" s="124"/>
      <c r="C76" s="124"/>
      <c r="D76" s="171"/>
      <c r="E76" s="173"/>
      <c r="F76" s="173"/>
      <c r="G76" s="173"/>
      <c r="H76" s="173"/>
      <c r="I76" s="173"/>
      <c r="J76" s="173"/>
      <c r="K76" s="173"/>
      <c r="L76" s="175" t="s">
        <v>130</v>
      </c>
      <c r="M76" s="176"/>
      <c r="N76" s="105"/>
      <c r="O76" s="43"/>
      <c r="P76" s="87"/>
      <c r="Q76" s="88"/>
      <c r="R76" s="88"/>
      <c r="S76" s="88"/>
      <c r="T76" s="132"/>
      <c r="U76" s="132"/>
      <c r="V76" s="132"/>
      <c r="W76" s="132"/>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BL76" s="9"/>
    </row>
    <row r="77" spans="1:64" s="10" customFormat="1" ht="47.25" x14ac:dyDescent="0.3">
      <c r="A77" s="124"/>
      <c r="B77" s="124"/>
      <c r="C77" s="124"/>
      <c r="D77" s="171"/>
      <c r="E77" s="173"/>
      <c r="F77" s="173"/>
      <c r="G77" s="173"/>
      <c r="H77" s="173"/>
      <c r="I77" s="173"/>
      <c r="J77" s="173"/>
      <c r="K77" s="173"/>
      <c r="L77" s="238" t="s">
        <v>201</v>
      </c>
      <c r="M77" s="176"/>
      <c r="N77" s="105"/>
      <c r="O77" s="43"/>
      <c r="P77" s="87"/>
      <c r="Q77" s="88"/>
      <c r="R77" s="88"/>
      <c r="S77" s="88"/>
      <c r="T77" s="132"/>
      <c r="U77" s="132"/>
      <c r="V77" s="132"/>
      <c r="W77" s="132"/>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BL77" s="9"/>
    </row>
    <row r="78" spans="1:64" s="10" customFormat="1" ht="144" customHeight="1" x14ac:dyDescent="0.3">
      <c r="A78" s="252"/>
      <c r="B78" s="252"/>
      <c r="C78" s="252"/>
      <c r="D78" s="171"/>
      <c r="E78" s="236"/>
      <c r="F78" s="236"/>
      <c r="G78" s="236"/>
      <c r="H78" s="236"/>
      <c r="I78" s="236"/>
      <c r="J78" s="236"/>
      <c r="K78" s="236"/>
      <c r="L78" s="175" t="s">
        <v>202</v>
      </c>
      <c r="M78" s="176"/>
      <c r="N78" s="105">
        <v>2500000</v>
      </c>
      <c r="O78" s="43"/>
      <c r="P78" s="91"/>
      <c r="Q78" s="75"/>
      <c r="R78" s="75"/>
      <c r="S78" s="75"/>
      <c r="T78" s="132"/>
      <c r="U78" s="132"/>
      <c r="V78" s="132"/>
      <c r="W78" s="132"/>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BL78" s="9"/>
    </row>
    <row r="79" spans="1:64" s="10" customFormat="1" ht="153.75" customHeight="1" x14ac:dyDescent="0.3">
      <c r="A79" s="252"/>
      <c r="B79" s="252"/>
      <c r="C79" s="252"/>
      <c r="D79" s="171"/>
      <c r="E79" s="236"/>
      <c r="F79" s="236"/>
      <c r="G79" s="236"/>
      <c r="H79" s="236"/>
      <c r="I79" s="236"/>
      <c r="J79" s="236"/>
      <c r="K79" s="236"/>
      <c r="L79" s="175" t="s">
        <v>203</v>
      </c>
      <c r="M79" s="176"/>
      <c r="N79" s="105">
        <v>3000000</v>
      </c>
      <c r="O79" s="43"/>
      <c r="P79" s="91"/>
      <c r="Q79" s="75"/>
      <c r="R79" s="75"/>
      <c r="S79" s="75"/>
      <c r="T79" s="132"/>
      <c r="U79" s="132"/>
      <c r="V79" s="132"/>
      <c r="W79" s="132"/>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BL79" s="9"/>
    </row>
    <row r="80" spans="1:64" s="10" customFormat="1" ht="271.5" customHeight="1" x14ac:dyDescent="0.3">
      <c r="A80" s="252"/>
      <c r="B80" s="252"/>
      <c r="C80" s="252"/>
      <c r="D80" s="171"/>
      <c r="E80" s="236"/>
      <c r="F80" s="236"/>
      <c r="G80" s="236"/>
      <c r="H80" s="236"/>
      <c r="I80" s="236"/>
      <c r="J80" s="236"/>
      <c r="K80" s="236"/>
      <c r="L80" s="175" t="s">
        <v>241</v>
      </c>
      <c r="M80" s="176"/>
      <c r="N80" s="105">
        <v>10000000</v>
      </c>
      <c r="O80" s="43"/>
      <c r="P80" s="91"/>
      <c r="Q80" s="75"/>
      <c r="R80" s="75"/>
      <c r="S80" s="75"/>
      <c r="T80" s="132"/>
      <c r="U80" s="132"/>
      <c r="V80" s="132"/>
      <c r="W80" s="132"/>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BL80" s="9"/>
    </row>
    <row r="81" spans="1:64" s="10" customFormat="1" ht="87" customHeight="1" x14ac:dyDescent="0.3">
      <c r="A81" s="252"/>
      <c r="B81" s="252"/>
      <c r="C81" s="252"/>
      <c r="D81" s="171"/>
      <c r="E81" s="236"/>
      <c r="F81" s="236"/>
      <c r="G81" s="236"/>
      <c r="H81" s="236"/>
      <c r="I81" s="236"/>
      <c r="J81" s="236"/>
      <c r="K81" s="236"/>
      <c r="L81" s="175" t="s">
        <v>204</v>
      </c>
      <c r="M81" s="176"/>
      <c r="N81" s="105">
        <v>1325000</v>
      </c>
      <c r="O81" s="43"/>
      <c r="P81" s="91"/>
      <c r="Q81" s="75"/>
      <c r="R81" s="75"/>
      <c r="S81" s="75"/>
      <c r="T81" s="132"/>
      <c r="U81" s="132"/>
      <c r="V81" s="132"/>
      <c r="W81" s="132"/>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BL81" s="9"/>
    </row>
    <row r="82" spans="1:64" s="10" customFormat="1" ht="60" customHeight="1" x14ac:dyDescent="0.3">
      <c r="A82" s="251"/>
      <c r="B82" s="251"/>
      <c r="C82" s="251"/>
      <c r="D82" s="177"/>
      <c r="E82" s="235"/>
      <c r="F82" s="235"/>
      <c r="G82" s="235"/>
      <c r="H82" s="235"/>
      <c r="I82" s="235"/>
      <c r="J82" s="235"/>
      <c r="K82" s="235"/>
      <c r="L82" s="180" t="s">
        <v>205</v>
      </c>
      <c r="M82" s="127"/>
      <c r="N82" s="105">
        <v>5000000</v>
      </c>
      <c r="O82" s="43"/>
      <c r="P82" s="92"/>
      <c r="Q82" s="78"/>
      <c r="R82" s="78"/>
      <c r="S82" s="78"/>
      <c r="T82" s="132"/>
      <c r="U82" s="132"/>
      <c r="V82" s="132"/>
      <c r="W82" s="132"/>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BL82" s="9"/>
    </row>
    <row r="83" spans="1:64" s="10" customFormat="1" ht="63" x14ac:dyDescent="0.3">
      <c r="A83" s="167">
        <v>8</v>
      </c>
      <c r="B83" s="167">
        <v>1</v>
      </c>
      <c r="C83" s="167" t="s">
        <v>53</v>
      </c>
      <c r="D83" s="181" t="s">
        <v>131</v>
      </c>
      <c r="E83" s="239">
        <f>SUM(N83:N85)</f>
        <v>30000000</v>
      </c>
      <c r="F83" s="239">
        <v>30000000</v>
      </c>
      <c r="G83" s="239"/>
      <c r="H83" s="114" t="s">
        <v>4</v>
      </c>
      <c r="I83" s="239"/>
      <c r="J83" s="239"/>
      <c r="K83" s="239"/>
      <c r="L83" s="244" t="s">
        <v>206</v>
      </c>
      <c r="M83" s="234" t="s">
        <v>132</v>
      </c>
      <c r="N83" s="105">
        <v>10000000</v>
      </c>
      <c r="O83" s="43"/>
      <c r="P83" s="80">
        <v>1</v>
      </c>
      <c r="Q83" s="31" t="s">
        <v>4</v>
      </c>
      <c r="R83" s="81"/>
      <c r="S83" s="81"/>
      <c r="T83" s="132"/>
      <c r="U83" s="132"/>
      <c r="V83" s="132"/>
      <c r="W83" s="132"/>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BL83" s="9"/>
    </row>
    <row r="84" spans="1:64" s="10" customFormat="1" ht="47.25" x14ac:dyDescent="0.3">
      <c r="A84" s="124"/>
      <c r="B84" s="124"/>
      <c r="C84" s="124"/>
      <c r="D84" s="171"/>
      <c r="E84" s="173"/>
      <c r="F84" s="173"/>
      <c r="G84" s="173"/>
      <c r="H84" s="173"/>
      <c r="I84" s="173"/>
      <c r="J84" s="173"/>
      <c r="K84" s="173"/>
      <c r="L84" s="175" t="s">
        <v>133</v>
      </c>
      <c r="M84" s="176"/>
      <c r="N84" s="105">
        <v>10000000</v>
      </c>
      <c r="O84" s="43"/>
      <c r="P84" s="87"/>
      <c r="Q84" s="88"/>
      <c r="R84" s="88"/>
      <c r="S84" s="88"/>
      <c r="T84" s="132"/>
      <c r="U84" s="132"/>
      <c r="V84" s="132"/>
      <c r="W84" s="132"/>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BL84" s="9"/>
    </row>
    <row r="85" spans="1:64" s="10" customFormat="1" ht="31.5" x14ac:dyDescent="0.3">
      <c r="A85" s="124"/>
      <c r="B85" s="124"/>
      <c r="C85" s="124"/>
      <c r="D85" s="171"/>
      <c r="E85" s="173"/>
      <c r="F85" s="173"/>
      <c r="G85" s="173"/>
      <c r="H85" s="173"/>
      <c r="I85" s="173"/>
      <c r="J85" s="173"/>
      <c r="K85" s="173"/>
      <c r="L85" s="175" t="s">
        <v>134</v>
      </c>
      <c r="M85" s="176"/>
      <c r="N85" s="105">
        <v>10000000</v>
      </c>
      <c r="O85" s="43"/>
      <c r="P85" s="87"/>
      <c r="Q85" s="88"/>
      <c r="R85" s="88"/>
      <c r="S85" s="88"/>
      <c r="T85" s="132"/>
      <c r="U85" s="132"/>
      <c r="V85" s="132"/>
      <c r="W85" s="132"/>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BL85" s="9"/>
    </row>
    <row r="86" spans="1:64" s="10" customFormat="1" ht="31.5" x14ac:dyDescent="0.3">
      <c r="A86" s="125"/>
      <c r="B86" s="125"/>
      <c r="C86" s="125"/>
      <c r="D86" s="177"/>
      <c r="E86" s="179"/>
      <c r="F86" s="179"/>
      <c r="G86" s="179"/>
      <c r="H86" s="179"/>
      <c r="I86" s="179"/>
      <c r="J86" s="179"/>
      <c r="K86" s="179"/>
      <c r="L86" s="180" t="s">
        <v>207</v>
      </c>
      <c r="M86" s="127"/>
      <c r="N86" s="105"/>
      <c r="O86" s="43"/>
      <c r="P86" s="84"/>
      <c r="Q86" s="89"/>
      <c r="R86" s="89"/>
      <c r="S86" s="89"/>
      <c r="T86" s="132"/>
      <c r="U86" s="132"/>
      <c r="V86" s="132"/>
      <c r="W86" s="132"/>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BL86" s="9"/>
    </row>
    <row r="87" spans="1:64" s="10" customFormat="1" ht="78.75" x14ac:dyDescent="0.3">
      <c r="A87" s="111">
        <v>9</v>
      </c>
      <c r="B87" s="111">
        <v>1</v>
      </c>
      <c r="C87" s="111" t="s">
        <v>53</v>
      </c>
      <c r="D87" s="112" t="s">
        <v>135</v>
      </c>
      <c r="E87" s="113">
        <v>10000000</v>
      </c>
      <c r="F87" s="113"/>
      <c r="G87" s="113"/>
      <c r="H87" s="253"/>
      <c r="I87" s="113"/>
      <c r="J87" s="253" t="s">
        <v>4</v>
      </c>
      <c r="K87" s="254">
        <f>E87</f>
        <v>10000000</v>
      </c>
      <c r="L87" s="115" t="s">
        <v>208</v>
      </c>
      <c r="M87" s="116" t="s">
        <v>136</v>
      </c>
      <c r="N87" s="105"/>
      <c r="O87" s="43"/>
      <c r="P87" s="71">
        <v>1</v>
      </c>
      <c r="Q87" s="31"/>
      <c r="R87" s="85"/>
      <c r="S87" s="31" t="s">
        <v>4</v>
      </c>
      <c r="T87" s="132"/>
      <c r="U87" s="132"/>
      <c r="V87" s="132"/>
      <c r="W87" s="132"/>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BL87" s="9"/>
    </row>
    <row r="88" spans="1:64" s="119" customFormat="1" ht="226.5" customHeight="1" x14ac:dyDescent="0.3">
      <c r="A88" s="111">
        <v>10</v>
      </c>
      <c r="B88" s="111">
        <v>1</v>
      </c>
      <c r="C88" s="111" t="s">
        <v>53</v>
      </c>
      <c r="D88" s="112" t="s">
        <v>137</v>
      </c>
      <c r="E88" s="113">
        <v>5100000</v>
      </c>
      <c r="F88" s="113">
        <v>5100000</v>
      </c>
      <c r="G88" s="113"/>
      <c r="H88" s="114" t="s">
        <v>4</v>
      </c>
      <c r="I88" s="113"/>
      <c r="J88" s="113"/>
      <c r="K88" s="113"/>
      <c r="L88" s="115" t="s">
        <v>158</v>
      </c>
      <c r="M88" s="116" t="s">
        <v>138</v>
      </c>
      <c r="N88" s="117"/>
      <c r="O88" s="118"/>
      <c r="P88" s="111">
        <v>1</v>
      </c>
      <c r="Q88" s="114" t="s">
        <v>4</v>
      </c>
      <c r="R88" s="113"/>
      <c r="S88" s="113"/>
      <c r="T88" s="136"/>
      <c r="U88" s="136"/>
      <c r="V88" s="136"/>
      <c r="W88" s="136"/>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c r="AV88" s="120"/>
      <c r="BL88" s="121"/>
    </row>
    <row r="89" spans="1:64" s="119" customFormat="1" ht="94.5" x14ac:dyDescent="0.3">
      <c r="A89" s="111">
        <v>11</v>
      </c>
      <c r="B89" s="111">
        <v>1</v>
      </c>
      <c r="C89" s="111" t="s">
        <v>53</v>
      </c>
      <c r="D89" s="112" t="s">
        <v>139</v>
      </c>
      <c r="E89" s="113">
        <v>2000000</v>
      </c>
      <c r="F89" s="113">
        <v>2000000</v>
      </c>
      <c r="G89" s="113"/>
      <c r="H89" s="114" t="s">
        <v>4</v>
      </c>
      <c r="I89" s="113"/>
      <c r="J89" s="113"/>
      <c r="K89" s="113"/>
      <c r="L89" s="115" t="s">
        <v>159</v>
      </c>
      <c r="M89" s="116" t="s">
        <v>140</v>
      </c>
      <c r="N89" s="117"/>
      <c r="O89" s="118"/>
      <c r="P89" s="111">
        <v>1</v>
      </c>
      <c r="Q89" s="114" t="s">
        <v>4</v>
      </c>
      <c r="R89" s="113"/>
      <c r="S89" s="113"/>
      <c r="T89" s="136"/>
      <c r="U89" s="136"/>
      <c r="V89" s="136"/>
      <c r="W89" s="136"/>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c r="AV89" s="120"/>
      <c r="BL89" s="121"/>
    </row>
    <row r="90" spans="1:64" s="10" customFormat="1" x14ac:dyDescent="0.3">
      <c r="A90" s="221"/>
      <c r="B90" s="221"/>
      <c r="C90" s="221"/>
      <c r="D90" s="259" t="s">
        <v>141</v>
      </c>
      <c r="E90" s="256"/>
      <c r="F90" s="256"/>
      <c r="G90" s="256"/>
      <c r="H90" s="256"/>
      <c r="I90" s="256"/>
      <c r="J90" s="256"/>
      <c r="K90" s="256"/>
      <c r="L90" s="257"/>
      <c r="M90" s="258"/>
      <c r="N90" s="105"/>
      <c r="O90" s="43"/>
      <c r="P90" s="69"/>
      <c r="Q90" s="95"/>
      <c r="R90" s="95"/>
      <c r="S90" s="95"/>
      <c r="T90" s="132"/>
      <c r="U90" s="132"/>
      <c r="V90" s="132"/>
      <c r="W90" s="132"/>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BL90" s="9"/>
    </row>
    <row r="91" spans="1:64" s="10" customFormat="1" ht="98.25" customHeight="1" x14ac:dyDescent="0.3">
      <c r="A91" s="111">
        <v>12</v>
      </c>
      <c r="B91" s="111">
        <v>1</v>
      </c>
      <c r="C91" s="111" t="s">
        <v>53</v>
      </c>
      <c r="D91" s="111" t="s">
        <v>142</v>
      </c>
      <c r="E91" s="192">
        <v>3000000</v>
      </c>
      <c r="F91" s="113">
        <v>3000000</v>
      </c>
      <c r="G91" s="113"/>
      <c r="H91" s="114" t="s">
        <v>4</v>
      </c>
      <c r="I91" s="113"/>
      <c r="J91" s="113"/>
      <c r="K91" s="113"/>
      <c r="L91" s="115" t="s">
        <v>209</v>
      </c>
      <c r="M91" s="116" t="s">
        <v>143</v>
      </c>
      <c r="N91" s="105"/>
      <c r="O91" s="43"/>
      <c r="P91" s="93">
        <v>1</v>
      </c>
      <c r="Q91" s="31" t="s">
        <v>4</v>
      </c>
      <c r="R91" s="94"/>
      <c r="S91" s="94"/>
      <c r="T91" s="132"/>
      <c r="U91" s="132"/>
      <c r="V91" s="132"/>
      <c r="W91" s="132"/>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BL91" s="9"/>
    </row>
    <row r="92" spans="1:64" s="10" customFormat="1" ht="78.75" x14ac:dyDescent="0.3">
      <c r="A92" s="167">
        <v>13</v>
      </c>
      <c r="B92" s="167">
        <v>1</v>
      </c>
      <c r="C92" s="167"/>
      <c r="D92" s="181" t="s">
        <v>144</v>
      </c>
      <c r="E92" s="113">
        <v>5000000</v>
      </c>
      <c r="F92" s="113">
        <v>5000000</v>
      </c>
      <c r="G92" s="113"/>
      <c r="H92" s="114" t="s">
        <v>4</v>
      </c>
      <c r="I92" s="113"/>
      <c r="J92" s="113"/>
      <c r="K92" s="113"/>
      <c r="L92" s="115" t="s">
        <v>210</v>
      </c>
      <c r="M92" s="116" t="s">
        <v>145</v>
      </c>
      <c r="N92" s="105"/>
      <c r="O92" s="43"/>
      <c r="P92" s="71">
        <v>1</v>
      </c>
      <c r="Q92" s="31" t="s">
        <v>4</v>
      </c>
      <c r="R92" s="94"/>
      <c r="S92" s="94"/>
      <c r="T92" s="132"/>
      <c r="U92" s="132"/>
      <c r="V92" s="132"/>
      <c r="W92" s="132"/>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BL92" s="9"/>
    </row>
    <row r="93" spans="1:64" s="10" customFormat="1" x14ac:dyDescent="0.3">
      <c r="A93" s="260"/>
      <c r="B93" s="260"/>
      <c r="C93" s="260"/>
      <c r="D93" s="261" t="s">
        <v>146</v>
      </c>
      <c r="E93" s="223"/>
      <c r="F93" s="262"/>
      <c r="G93" s="262"/>
      <c r="H93" s="262"/>
      <c r="I93" s="262"/>
      <c r="J93" s="262"/>
      <c r="K93" s="262"/>
      <c r="L93" s="263"/>
      <c r="M93" s="258"/>
      <c r="N93" s="105"/>
      <c r="O93" s="43"/>
      <c r="P93" s="96"/>
      <c r="Q93" s="97"/>
      <c r="R93" s="97"/>
      <c r="S93" s="97"/>
      <c r="T93" s="132"/>
      <c r="U93" s="132"/>
      <c r="V93" s="132"/>
      <c r="W93" s="132"/>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BL93" s="9"/>
    </row>
    <row r="94" spans="1:64" s="10" customFormat="1" ht="136.5" customHeight="1" x14ac:dyDescent="0.3">
      <c r="A94" s="167">
        <v>14</v>
      </c>
      <c r="B94" s="167">
        <v>1</v>
      </c>
      <c r="C94" s="167" t="s">
        <v>53</v>
      </c>
      <c r="D94" s="181" t="s">
        <v>147</v>
      </c>
      <c r="E94" s="239">
        <v>9100000</v>
      </c>
      <c r="F94" s="239">
        <v>9100000</v>
      </c>
      <c r="G94" s="232"/>
      <c r="H94" s="114" t="s">
        <v>4</v>
      </c>
      <c r="I94" s="232"/>
      <c r="J94" s="232"/>
      <c r="K94" s="232"/>
      <c r="L94" s="244" t="s">
        <v>211</v>
      </c>
      <c r="M94" s="234" t="s">
        <v>148</v>
      </c>
      <c r="N94" s="105"/>
      <c r="O94" s="43"/>
      <c r="P94" s="71">
        <v>1</v>
      </c>
      <c r="Q94" s="31" t="s">
        <v>4</v>
      </c>
      <c r="R94" s="72"/>
      <c r="S94" s="72"/>
      <c r="T94" s="132"/>
      <c r="U94" s="132"/>
      <c r="V94" s="132"/>
      <c r="W94" s="132"/>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BL94" s="9"/>
    </row>
    <row r="95" spans="1:64" s="10" customFormat="1" ht="42" customHeight="1" x14ac:dyDescent="0.3">
      <c r="A95" s="125"/>
      <c r="B95" s="125"/>
      <c r="C95" s="125"/>
      <c r="D95" s="177"/>
      <c r="E95" s="235"/>
      <c r="F95" s="235"/>
      <c r="G95" s="235"/>
      <c r="H95" s="235"/>
      <c r="I95" s="235"/>
      <c r="J95" s="235"/>
      <c r="K95" s="235"/>
      <c r="L95" s="180" t="s">
        <v>212</v>
      </c>
      <c r="M95" s="127"/>
      <c r="N95" s="105"/>
      <c r="O95" s="43"/>
      <c r="P95" s="84"/>
      <c r="Q95" s="78"/>
      <c r="R95" s="78"/>
      <c r="S95" s="78"/>
      <c r="T95" s="132"/>
      <c r="U95" s="132"/>
      <c r="V95" s="132"/>
      <c r="W95" s="132"/>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BL95" s="9"/>
    </row>
    <row r="96" spans="1:64" s="10" customFormat="1" x14ac:dyDescent="0.3">
      <c r="A96" s="264"/>
      <c r="B96" s="264"/>
      <c r="C96" s="264"/>
      <c r="D96" s="255" t="s">
        <v>149</v>
      </c>
      <c r="E96" s="262"/>
      <c r="F96" s="262"/>
      <c r="G96" s="262"/>
      <c r="H96" s="262"/>
      <c r="I96" s="262"/>
      <c r="J96" s="262"/>
      <c r="K96" s="262"/>
      <c r="L96" s="263"/>
      <c r="M96" s="258"/>
      <c r="N96" s="105"/>
      <c r="O96" s="43"/>
      <c r="P96" s="98"/>
      <c r="Q96" s="97"/>
      <c r="R96" s="97"/>
      <c r="S96" s="97"/>
      <c r="T96" s="132"/>
      <c r="U96" s="132"/>
      <c r="V96" s="132"/>
      <c r="W96" s="132"/>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BL96" s="9"/>
    </row>
    <row r="97" spans="1:64" s="142" customFormat="1" ht="140.25" customHeight="1" x14ac:dyDescent="0.3">
      <c r="A97" s="111">
        <v>15</v>
      </c>
      <c r="B97" s="111">
        <v>1</v>
      </c>
      <c r="C97" s="111" t="s">
        <v>53</v>
      </c>
      <c r="D97" s="112" t="s">
        <v>166</v>
      </c>
      <c r="E97" s="113">
        <v>3000000</v>
      </c>
      <c r="F97" s="113">
        <v>3000000</v>
      </c>
      <c r="G97" s="113"/>
      <c r="H97" s="114" t="s">
        <v>4</v>
      </c>
      <c r="I97" s="113"/>
      <c r="J97" s="113"/>
      <c r="K97" s="113"/>
      <c r="L97" s="115" t="s">
        <v>213</v>
      </c>
      <c r="M97" s="116">
        <v>13</v>
      </c>
      <c r="N97" s="105"/>
      <c r="O97" s="140"/>
      <c r="T97" s="137">
        <v>1</v>
      </c>
      <c r="U97" s="139" t="s">
        <v>4</v>
      </c>
      <c r="V97" s="138"/>
      <c r="W97" s="138"/>
      <c r="X97" s="141"/>
      <c r="Y97" s="141"/>
      <c r="Z97" s="141"/>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BL97" s="143"/>
    </row>
    <row r="98" spans="1:64" s="148" customFormat="1" ht="129" customHeight="1" x14ac:dyDescent="0.3">
      <c r="A98" s="111">
        <v>16</v>
      </c>
      <c r="B98" s="111">
        <v>1</v>
      </c>
      <c r="C98" s="111" t="s">
        <v>53</v>
      </c>
      <c r="D98" s="111" t="s">
        <v>167</v>
      </c>
      <c r="E98" s="271">
        <f>SUM(N98:N100)</f>
        <v>10000000</v>
      </c>
      <c r="F98" s="271">
        <v>10000000</v>
      </c>
      <c r="G98" s="271"/>
      <c r="H98" s="253" t="s">
        <v>4</v>
      </c>
      <c r="I98" s="271"/>
      <c r="J98" s="271"/>
      <c r="K98" s="271"/>
      <c r="L98" s="115" t="s">
        <v>242</v>
      </c>
      <c r="M98" s="272">
        <v>14</v>
      </c>
      <c r="N98" s="117">
        <v>2994600</v>
      </c>
      <c r="O98" s="146"/>
      <c r="T98" s="144">
        <v>1</v>
      </c>
      <c r="U98" s="139" t="s">
        <v>4</v>
      </c>
      <c r="V98" s="145"/>
      <c r="W98" s="145"/>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BL98" s="149"/>
    </row>
    <row r="99" spans="1:64" s="10" customFormat="1" ht="138.75" customHeight="1" x14ac:dyDescent="0.3">
      <c r="A99" s="268"/>
      <c r="B99" s="268"/>
      <c r="C99" s="268"/>
      <c r="D99" s="268"/>
      <c r="E99" s="269"/>
      <c r="F99" s="269"/>
      <c r="G99" s="269"/>
      <c r="H99" s="269"/>
      <c r="I99" s="269"/>
      <c r="J99" s="269"/>
      <c r="K99" s="269"/>
      <c r="L99" s="175" t="s">
        <v>214</v>
      </c>
      <c r="M99" s="270"/>
      <c r="N99" s="105">
        <v>2659000</v>
      </c>
      <c r="O99" s="43"/>
      <c r="T99" s="99"/>
      <c r="U99" s="100"/>
      <c r="V99" s="100"/>
      <c r="W99" s="100"/>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BL99" s="9"/>
    </row>
    <row r="100" spans="1:64" s="10" customFormat="1" ht="85.5" customHeight="1" x14ac:dyDescent="0.3">
      <c r="A100" s="268"/>
      <c r="B100" s="268"/>
      <c r="C100" s="268"/>
      <c r="D100" s="268"/>
      <c r="E100" s="269"/>
      <c r="F100" s="269"/>
      <c r="G100" s="269"/>
      <c r="H100" s="269"/>
      <c r="I100" s="269"/>
      <c r="J100" s="269"/>
      <c r="K100" s="269"/>
      <c r="L100" s="175" t="s">
        <v>236</v>
      </c>
      <c r="M100" s="270"/>
      <c r="N100" s="105">
        <v>4346400</v>
      </c>
      <c r="O100" s="43"/>
      <c r="T100" s="99"/>
      <c r="U100" s="100"/>
      <c r="V100" s="100"/>
      <c r="W100" s="100"/>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BL100" s="56"/>
    </row>
    <row r="101" spans="1:64" s="60" customFormat="1" ht="39.75" customHeight="1" x14ac:dyDescent="0.3">
      <c r="A101" s="265"/>
      <c r="B101" s="265"/>
      <c r="C101" s="265"/>
      <c r="D101" s="265"/>
      <c r="E101" s="266"/>
      <c r="F101" s="266"/>
      <c r="G101" s="266"/>
      <c r="H101" s="266"/>
      <c r="I101" s="266"/>
      <c r="J101" s="266"/>
      <c r="K101" s="266"/>
      <c r="L101" s="180" t="s">
        <v>235</v>
      </c>
      <c r="M101" s="267"/>
      <c r="N101" s="105"/>
      <c r="O101" s="59"/>
      <c r="T101" s="101"/>
      <c r="U101" s="102"/>
      <c r="V101" s="102"/>
      <c r="W101" s="102"/>
      <c r="X101" s="61"/>
      <c r="Y101" s="61"/>
      <c r="Z101" s="61"/>
      <c r="AA101" s="61"/>
      <c r="AB101" s="61"/>
      <c r="AC101" s="61"/>
      <c r="AD101" s="61"/>
      <c r="AE101" s="61"/>
      <c r="AF101" s="61"/>
      <c r="AG101" s="61"/>
      <c r="AH101" s="61"/>
      <c r="AI101" s="61"/>
      <c r="AJ101" s="61"/>
      <c r="AK101" s="61"/>
      <c r="AL101" s="61"/>
      <c r="AM101" s="61"/>
      <c r="AN101" s="61"/>
      <c r="AO101" s="61"/>
      <c r="AP101" s="61"/>
      <c r="AQ101" s="61"/>
      <c r="AR101" s="61"/>
      <c r="AS101" s="61"/>
      <c r="AT101" s="61"/>
      <c r="AU101" s="61"/>
      <c r="AV101" s="61"/>
      <c r="BL101" s="58"/>
    </row>
    <row r="102" spans="1:64" s="155" customFormat="1" ht="301.5" customHeight="1" x14ac:dyDescent="0.3">
      <c r="A102" s="111">
        <v>17</v>
      </c>
      <c r="B102" s="111">
        <v>1</v>
      </c>
      <c r="C102" s="111" t="s">
        <v>53</v>
      </c>
      <c r="D102" s="111" t="s">
        <v>168</v>
      </c>
      <c r="E102" s="113">
        <v>5000000</v>
      </c>
      <c r="F102" s="113">
        <v>5000000</v>
      </c>
      <c r="G102" s="113"/>
      <c r="H102" s="114" t="s">
        <v>4</v>
      </c>
      <c r="I102" s="113"/>
      <c r="J102" s="113"/>
      <c r="K102" s="113"/>
      <c r="L102" s="115" t="s">
        <v>160</v>
      </c>
      <c r="M102" s="116">
        <v>15</v>
      </c>
      <c r="N102" s="193"/>
      <c r="O102" s="153"/>
      <c r="T102" s="150">
        <v>1</v>
      </c>
      <c r="U102" s="152" t="s">
        <v>4</v>
      </c>
      <c r="V102" s="151"/>
      <c r="W102" s="151"/>
      <c r="X102" s="154"/>
      <c r="Y102" s="154"/>
      <c r="Z102" s="154"/>
      <c r="AA102" s="154"/>
      <c r="AB102" s="154"/>
      <c r="AC102" s="154"/>
      <c r="AD102" s="154"/>
      <c r="AE102" s="154"/>
      <c r="AF102" s="154"/>
      <c r="AG102" s="154"/>
      <c r="AH102" s="154"/>
      <c r="AI102" s="154"/>
      <c r="AJ102" s="154"/>
      <c r="AK102" s="154"/>
      <c r="AL102" s="154"/>
      <c r="AM102" s="154"/>
      <c r="AN102" s="154"/>
      <c r="AO102" s="154"/>
      <c r="AP102" s="154"/>
      <c r="AQ102" s="154"/>
      <c r="AR102" s="154"/>
      <c r="AS102" s="154"/>
      <c r="AT102" s="154"/>
      <c r="AU102" s="154"/>
      <c r="AV102" s="154"/>
      <c r="BL102" s="156"/>
    </row>
    <row r="103" spans="1:64" s="148" customFormat="1" ht="47.25" x14ac:dyDescent="0.3">
      <c r="A103" s="167">
        <v>18</v>
      </c>
      <c r="B103" s="167">
        <v>1</v>
      </c>
      <c r="C103" s="167" t="s">
        <v>53</v>
      </c>
      <c r="D103" s="167" t="s">
        <v>169</v>
      </c>
      <c r="E103" s="239">
        <v>5000000</v>
      </c>
      <c r="F103" s="239">
        <v>5000000</v>
      </c>
      <c r="G103" s="239"/>
      <c r="H103" s="114" t="s">
        <v>4</v>
      </c>
      <c r="I103" s="239"/>
      <c r="J103" s="239"/>
      <c r="K103" s="239"/>
      <c r="L103" s="244" t="s">
        <v>161</v>
      </c>
      <c r="M103" s="234">
        <v>16</v>
      </c>
      <c r="N103" s="193"/>
      <c r="T103" s="144">
        <v>1</v>
      </c>
      <c r="U103" s="152" t="s">
        <v>4</v>
      </c>
      <c r="V103" s="157"/>
      <c r="W103" s="157"/>
      <c r="BK103" s="158"/>
    </row>
    <row r="104" spans="1:64" ht="69.75" customHeight="1" x14ac:dyDescent="0.3">
      <c r="A104" s="124"/>
      <c r="B104" s="124"/>
      <c r="C104" s="124"/>
      <c r="D104" s="124"/>
      <c r="E104" s="173"/>
      <c r="F104" s="173"/>
      <c r="G104" s="173"/>
      <c r="H104" s="173"/>
      <c r="I104" s="173"/>
      <c r="J104" s="173"/>
      <c r="K104" s="173"/>
      <c r="L104" s="175" t="s">
        <v>150</v>
      </c>
      <c r="M104" s="176"/>
      <c r="N104" s="106"/>
      <c r="O104" s="2"/>
      <c r="T104" s="74"/>
      <c r="U104" s="103"/>
      <c r="V104" s="103"/>
      <c r="W104" s="103"/>
      <c r="BK104" s="5"/>
      <c r="BL104" s="2"/>
    </row>
    <row r="105" spans="1:64" ht="39" customHeight="1" x14ac:dyDescent="0.3">
      <c r="A105" s="124"/>
      <c r="B105" s="124"/>
      <c r="C105" s="124"/>
      <c r="D105" s="124"/>
      <c r="E105" s="173"/>
      <c r="F105" s="173"/>
      <c r="G105" s="173"/>
      <c r="H105" s="173"/>
      <c r="I105" s="173"/>
      <c r="J105" s="173"/>
      <c r="K105" s="173"/>
      <c r="L105" s="175" t="s">
        <v>151</v>
      </c>
      <c r="M105" s="176"/>
      <c r="N105" s="106"/>
      <c r="O105" s="2"/>
      <c r="T105" s="74"/>
      <c r="U105" s="103"/>
      <c r="V105" s="103"/>
      <c r="W105" s="103"/>
      <c r="BK105" s="5"/>
      <c r="BL105" s="2"/>
    </row>
    <row r="106" spans="1:64" ht="22.5" customHeight="1" x14ac:dyDescent="0.3">
      <c r="A106" s="124"/>
      <c r="B106" s="124"/>
      <c r="C106" s="124"/>
      <c r="D106" s="124"/>
      <c r="E106" s="173"/>
      <c r="F106" s="173"/>
      <c r="G106" s="173"/>
      <c r="H106" s="173"/>
      <c r="I106" s="173"/>
      <c r="J106" s="173"/>
      <c r="K106" s="173"/>
      <c r="L106" s="175" t="s">
        <v>152</v>
      </c>
      <c r="M106" s="176"/>
      <c r="N106" s="106"/>
      <c r="O106" s="2"/>
      <c r="T106" s="74"/>
      <c r="U106" s="103"/>
      <c r="V106" s="103"/>
      <c r="W106" s="103"/>
      <c r="BK106" s="5"/>
      <c r="BL106" s="2"/>
    </row>
    <row r="107" spans="1:64" x14ac:dyDescent="0.3">
      <c r="A107" s="125"/>
      <c r="B107" s="125"/>
      <c r="C107" s="125"/>
      <c r="D107" s="125"/>
      <c r="E107" s="179"/>
      <c r="F107" s="179"/>
      <c r="G107" s="179"/>
      <c r="H107" s="179"/>
      <c r="I107" s="179"/>
      <c r="J107" s="179"/>
      <c r="K107" s="179"/>
      <c r="L107" s="273" t="s">
        <v>215</v>
      </c>
      <c r="M107" s="127"/>
      <c r="N107" s="106"/>
      <c r="O107" s="2"/>
      <c r="T107" s="77"/>
      <c r="U107" s="104"/>
      <c r="V107" s="104"/>
      <c r="W107" s="104"/>
      <c r="BK107" s="5"/>
      <c r="BL107" s="2"/>
    </row>
    <row r="108" spans="1:64" s="142" customFormat="1" ht="47.25" x14ac:dyDescent="0.3">
      <c r="A108" s="111">
        <v>19</v>
      </c>
      <c r="B108" s="111">
        <v>1</v>
      </c>
      <c r="C108" s="111" t="s">
        <v>53</v>
      </c>
      <c r="D108" s="111" t="s">
        <v>170</v>
      </c>
      <c r="E108" s="113">
        <v>1000000</v>
      </c>
      <c r="F108" s="113">
        <v>1000000</v>
      </c>
      <c r="G108" s="113"/>
      <c r="H108" s="114" t="s">
        <v>4</v>
      </c>
      <c r="I108" s="113"/>
      <c r="J108" s="113"/>
      <c r="K108" s="113"/>
      <c r="L108" s="115" t="s">
        <v>216</v>
      </c>
      <c r="M108" s="116">
        <v>20</v>
      </c>
      <c r="N108" s="106">
        <v>1000000</v>
      </c>
      <c r="O108" s="140"/>
      <c r="T108" s="137">
        <v>1</v>
      </c>
      <c r="U108" s="139" t="s">
        <v>4</v>
      </c>
      <c r="V108" s="138"/>
      <c r="W108" s="138"/>
      <c r="BL108" s="159"/>
    </row>
    <row r="109" spans="1:64" s="148" customFormat="1" ht="78.75" x14ac:dyDescent="0.3">
      <c r="A109" s="111">
        <v>20</v>
      </c>
      <c r="B109" s="111">
        <v>1</v>
      </c>
      <c r="C109" s="111" t="s">
        <v>53</v>
      </c>
      <c r="D109" s="111" t="s">
        <v>171</v>
      </c>
      <c r="E109" s="113">
        <v>400000</v>
      </c>
      <c r="F109" s="113">
        <v>400000</v>
      </c>
      <c r="G109" s="113"/>
      <c r="H109" s="114" t="s">
        <v>4</v>
      </c>
      <c r="I109" s="113"/>
      <c r="J109" s="113"/>
      <c r="K109" s="113"/>
      <c r="L109" s="115" t="s">
        <v>162</v>
      </c>
      <c r="M109" s="116">
        <v>21</v>
      </c>
      <c r="N109" s="123">
        <v>400000</v>
      </c>
      <c r="O109" s="146"/>
      <c r="T109" s="150">
        <v>1</v>
      </c>
      <c r="U109" s="139" t="s">
        <v>4</v>
      </c>
      <c r="V109" s="151"/>
      <c r="W109" s="151"/>
      <c r="BL109" s="158"/>
    </row>
    <row r="110" spans="1:64" s="142" customFormat="1" ht="107.25" customHeight="1" x14ac:dyDescent="0.3">
      <c r="A110" s="167">
        <v>21</v>
      </c>
      <c r="B110" s="167">
        <v>2</v>
      </c>
      <c r="C110" s="167" t="s">
        <v>54</v>
      </c>
      <c r="D110" s="167" t="s">
        <v>172</v>
      </c>
      <c r="E110" s="239">
        <v>10000000</v>
      </c>
      <c r="F110" s="239"/>
      <c r="G110" s="234"/>
      <c r="H110" s="234"/>
      <c r="I110" s="234"/>
      <c r="J110" s="114" t="s">
        <v>4</v>
      </c>
      <c r="K110" s="243">
        <f>E110</f>
        <v>10000000</v>
      </c>
      <c r="L110" s="245" t="s">
        <v>217</v>
      </c>
      <c r="M110" s="234">
        <v>27</v>
      </c>
      <c r="N110" s="106"/>
      <c r="O110" s="140"/>
      <c r="T110" s="160">
        <v>2</v>
      </c>
      <c r="U110" s="161"/>
      <c r="V110" s="161"/>
      <c r="W110" s="139" t="s">
        <v>4</v>
      </c>
      <c r="BL110" s="159"/>
    </row>
    <row r="111" spans="1:64" ht="47.25" x14ac:dyDescent="0.3">
      <c r="A111" s="125"/>
      <c r="B111" s="125"/>
      <c r="C111" s="125"/>
      <c r="D111" s="125"/>
      <c r="E111" s="126"/>
      <c r="F111" s="126"/>
      <c r="G111" s="127"/>
      <c r="H111" s="127"/>
      <c r="I111" s="127"/>
      <c r="J111" s="127"/>
      <c r="K111" s="127"/>
      <c r="L111" s="128" t="s">
        <v>218</v>
      </c>
      <c r="M111" s="127"/>
      <c r="N111" s="106"/>
      <c r="T111" s="54"/>
      <c r="U111" s="79"/>
      <c r="V111" s="79"/>
      <c r="W111" s="79"/>
    </row>
    <row r="112" spans="1:64" ht="63" x14ac:dyDescent="0.3">
      <c r="A112" s="167">
        <v>22</v>
      </c>
      <c r="B112" s="167">
        <v>2</v>
      </c>
      <c r="C112" s="167" t="s">
        <v>54</v>
      </c>
      <c r="D112" s="167" t="s">
        <v>173</v>
      </c>
      <c r="E112" s="274">
        <v>2553000</v>
      </c>
      <c r="F112" s="167"/>
      <c r="G112" s="234"/>
      <c r="H112" s="234"/>
      <c r="I112" s="234"/>
      <c r="J112" s="114" t="s">
        <v>4</v>
      </c>
      <c r="K112" s="243">
        <f>E112</f>
        <v>2553000</v>
      </c>
      <c r="L112" s="245" t="s">
        <v>219</v>
      </c>
      <c r="M112" s="234">
        <v>28</v>
      </c>
      <c r="N112" s="106"/>
      <c r="T112" s="51">
        <v>2</v>
      </c>
      <c r="U112" s="73"/>
      <c r="V112" s="73"/>
      <c r="W112" s="31" t="s">
        <v>4</v>
      </c>
    </row>
    <row r="113" spans="1:23" ht="78.75" x14ac:dyDescent="0.3">
      <c r="A113" s="125"/>
      <c r="B113" s="125"/>
      <c r="C113" s="125"/>
      <c r="D113" s="125"/>
      <c r="E113" s="126"/>
      <c r="F113" s="125"/>
      <c r="G113" s="127"/>
      <c r="H113" s="127"/>
      <c r="I113" s="127"/>
      <c r="J113" s="127"/>
      <c r="K113" s="127"/>
      <c r="L113" s="128" t="s">
        <v>220</v>
      </c>
      <c r="M113" s="127"/>
      <c r="N113" s="106"/>
      <c r="T113" s="54"/>
      <c r="U113" s="79"/>
      <c r="V113" s="79"/>
      <c r="W113" s="79"/>
    </row>
    <row r="114" spans="1:23" ht="194.25" customHeight="1" x14ac:dyDescent="0.3">
      <c r="A114" s="168">
        <v>23</v>
      </c>
      <c r="B114" s="168">
        <v>2</v>
      </c>
      <c r="C114" s="168" t="s">
        <v>54</v>
      </c>
      <c r="D114" s="111" t="s">
        <v>174</v>
      </c>
      <c r="E114" s="192">
        <v>8000000</v>
      </c>
      <c r="F114" s="111"/>
      <c r="G114" s="116"/>
      <c r="H114" s="116"/>
      <c r="I114" s="116"/>
      <c r="J114" s="114" t="s">
        <v>4</v>
      </c>
      <c r="K114" s="243">
        <f>E114</f>
        <v>8000000</v>
      </c>
      <c r="L114" s="194" t="s">
        <v>221</v>
      </c>
      <c r="M114" s="116">
        <v>29</v>
      </c>
      <c r="N114" s="106"/>
      <c r="T114" s="51">
        <v>2</v>
      </c>
      <c r="U114" s="83"/>
      <c r="V114" s="83"/>
      <c r="W114" s="31" t="s">
        <v>4</v>
      </c>
    </row>
    <row r="115" spans="1:23" ht="72" customHeight="1" x14ac:dyDescent="0.3">
      <c r="A115" s="167">
        <v>24</v>
      </c>
      <c r="B115" s="167">
        <v>3</v>
      </c>
      <c r="C115" s="167" t="s">
        <v>55</v>
      </c>
      <c r="D115" s="167" t="s">
        <v>175</v>
      </c>
      <c r="E115" s="274">
        <v>15000000</v>
      </c>
      <c r="F115" s="275">
        <v>15000000</v>
      </c>
      <c r="G115" s="234"/>
      <c r="H115" s="114" t="s">
        <v>4</v>
      </c>
      <c r="I115" s="234"/>
      <c r="J115" s="234"/>
      <c r="K115" s="234"/>
      <c r="L115" s="245" t="s">
        <v>237</v>
      </c>
      <c r="M115" s="234">
        <v>8</v>
      </c>
      <c r="N115" s="106"/>
      <c r="T115" s="51">
        <v>3</v>
      </c>
      <c r="U115" s="31" t="s">
        <v>4</v>
      </c>
      <c r="V115" s="73"/>
      <c r="W115" s="73"/>
    </row>
    <row r="116" spans="1:23" ht="47.25" x14ac:dyDescent="0.3">
      <c r="A116" s="125"/>
      <c r="B116" s="125"/>
      <c r="C116" s="125"/>
      <c r="D116" s="125"/>
      <c r="E116" s="126"/>
      <c r="F116" s="125"/>
      <c r="G116" s="127"/>
      <c r="H116" s="127"/>
      <c r="I116" s="127"/>
      <c r="J116" s="127"/>
      <c r="K116" s="127"/>
      <c r="L116" s="128" t="s">
        <v>222</v>
      </c>
      <c r="M116" s="127"/>
      <c r="N116" s="106"/>
      <c r="T116" s="54"/>
      <c r="U116" s="79"/>
      <c r="V116" s="79"/>
      <c r="W116" s="79"/>
    </row>
    <row r="117" spans="1:23" ht="126" x14ac:dyDescent="0.3">
      <c r="A117" s="168">
        <v>25</v>
      </c>
      <c r="B117" s="168">
        <v>3</v>
      </c>
      <c r="C117" s="168" t="s">
        <v>55</v>
      </c>
      <c r="D117" s="111" t="s">
        <v>176</v>
      </c>
      <c r="E117" s="192">
        <v>1000000</v>
      </c>
      <c r="F117" s="111"/>
      <c r="G117" s="116"/>
      <c r="H117" s="116"/>
      <c r="I117" s="116"/>
      <c r="J117" s="114" t="s">
        <v>4</v>
      </c>
      <c r="K117" s="243">
        <f>E117</f>
        <v>1000000</v>
      </c>
      <c r="L117" s="194" t="s">
        <v>223</v>
      </c>
      <c r="M117" s="116">
        <v>30</v>
      </c>
      <c r="N117" s="106"/>
      <c r="T117" s="51">
        <v>3</v>
      </c>
      <c r="U117" s="83"/>
      <c r="V117" s="83"/>
      <c r="W117" s="31" t="s">
        <v>4</v>
      </c>
    </row>
    <row r="118" spans="1:23" ht="56.25" x14ac:dyDescent="0.3">
      <c r="A118" s="111">
        <v>26</v>
      </c>
      <c r="B118" s="111">
        <v>3</v>
      </c>
      <c r="C118" s="111" t="s">
        <v>55</v>
      </c>
      <c r="D118" s="111" t="s">
        <v>177</v>
      </c>
      <c r="E118" s="192">
        <v>2500000</v>
      </c>
      <c r="F118" s="111"/>
      <c r="G118" s="116"/>
      <c r="H118" s="116"/>
      <c r="I118" s="116"/>
      <c r="J118" s="114" t="s">
        <v>4</v>
      </c>
      <c r="K118" s="243">
        <f>E118</f>
        <v>2500000</v>
      </c>
      <c r="L118" s="194" t="s">
        <v>224</v>
      </c>
      <c r="M118" s="116">
        <v>31</v>
      </c>
      <c r="N118" s="106"/>
      <c r="T118" s="57">
        <v>3</v>
      </c>
      <c r="U118" s="83"/>
      <c r="V118" s="83"/>
      <c r="W118" s="31" t="s">
        <v>4</v>
      </c>
    </row>
    <row r="119" spans="1:23" ht="110.25" x14ac:dyDescent="0.3">
      <c r="A119" s="167">
        <v>27</v>
      </c>
      <c r="B119" s="167">
        <v>4</v>
      </c>
      <c r="C119" s="167" t="s">
        <v>66</v>
      </c>
      <c r="D119" s="167" t="s">
        <v>178</v>
      </c>
      <c r="E119" s="274">
        <f>SUM(N119:N121)</f>
        <v>15000000</v>
      </c>
      <c r="F119" s="276"/>
      <c r="G119" s="234"/>
      <c r="H119" s="234"/>
      <c r="I119" s="234"/>
      <c r="J119" s="114" t="s">
        <v>4</v>
      </c>
      <c r="K119" s="243">
        <f>E119</f>
        <v>15000000</v>
      </c>
      <c r="L119" s="277" t="s">
        <v>225</v>
      </c>
      <c r="M119" s="234">
        <v>22</v>
      </c>
      <c r="N119" s="106">
        <v>2500000</v>
      </c>
      <c r="T119" s="51">
        <v>4</v>
      </c>
      <c r="U119" s="73"/>
      <c r="V119" s="73"/>
      <c r="W119" s="31" t="s">
        <v>4</v>
      </c>
    </row>
    <row r="120" spans="1:23" ht="47.25" x14ac:dyDescent="0.3">
      <c r="A120" s="124"/>
      <c r="B120" s="124"/>
      <c r="C120" s="124"/>
      <c r="D120" s="124"/>
      <c r="E120" s="278"/>
      <c r="F120" s="124"/>
      <c r="G120" s="176"/>
      <c r="H120" s="176"/>
      <c r="I120" s="176"/>
      <c r="J120" s="176"/>
      <c r="K120" s="176"/>
      <c r="L120" s="237" t="s">
        <v>226</v>
      </c>
      <c r="M120" s="176"/>
      <c r="N120" s="106">
        <v>2500000</v>
      </c>
      <c r="T120" s="52"/>
      <c r="U120" s="76"/>
      <c r="V120" s="76"/>
      <c r="W120" s="76"/>
    </row>
    <row r="121" spans="1:23" ht="110.25" x14ac:dyDescent="0.3">
      <c r="A121" s="125"/>
      <c r="B121" s="125"/>
      <c r="C121" s="125"/>
      <c r="D121" s="125"/>
      <c r="E121" s="126"/>
      <c r="F121" s="125"/>
      <c r="G121" s="127"/>
      <c r="H121" s="127"/>
      <c r="I121" s="127"/>
      <c r="J121" s="127"/>
      <c r="K121" s="127"/>
      <c r="L121" s="128" t="s">
        <v>238</v>
      </c>
      <c r="M121" s="127"/>
      <c r="N121" s="106">
        <v>10000000</v>
      </c>
      <c r="T121" s="54"/>
      <c r="U121" s="79"/>
      <c r="V121" s="79"/>
      <c r="W121" s="79"/>
    </row>
    <row r="122" spans="1:23" ht="54.75" customHeight="1" x14ac:dyDescent="0.3">
      <c r="A122" s="167">
        <v>28</v>
      </c>
      <c r="B122" s="167">
        <v>4</v>
      </c>
      <c r="C122" s="167" t="s">
        <v>66</v>
      </c>
      <c r="D122" s="167" t="s">
        <v>179</v>
      </c>
      <c r="E122" s="274">
        <v>12263700</v>
      </c>
      <c r="F122" s="167"/>
      <c r="G122" s="234"/>
      <c r="H122" s="234"/>
      <c r="I122" s="234"/>
      <c r="J122" s="114" t="s">
        <v>4</v>
      </c>
      <c r="K122" s="243">
        <f>E122</f>
        <v>12263700</v>
      </c>
      <c r="L122" s="277" t="s">
        <v>227</v>
      </c>
      <c r="M122" s="234">
        <v>23</v>
      </c>
      <c r="N122" s="106"/>
      <c r="T122" s="51">
        <v>4</v>
      </c>
      <c r="U122" s="73"/>
      <c r="V122" s="73"/>
      <c r="W122" s="31" t="s">
        <v>4</v>
      </c>
    </row>
    <row r="123" spans="1:23" ht="55.5" customHeight="1" x14ac:dyDescent="0.3">
      <c r="A123" s="124"/>
      <c r="B123" s="124"/>
      <c r="C123" s="124"/>
      <c r="D123" s="124"/>
      <c r="E123" s="278"/>
      <c r="F123" s="124"/>
      <c r="G123" s="176"/>
      <c r="H123" s="176"/>
      <c r="I123" s="176"/>
      <c r="J123" s="176"/>
      <c r="K123" s="176"/>
      <c r="L123" s="237" t="s">
        <v>57</v>
      </c>
      <c r="M123" s="176"/>
      <c r="N123" s="106"/>
      <c r="T123" s="52"/>
      <c r="U123" s="76"/>
      <c r="V123" s="76"/>
      <c r="W123" s="76"/>
    </row>
    <row r="124" spans="1:23" ht="159" customHeight="1" x14ac:dyDescent="0.3">
      <c r="A124" s="124"/>
      <c r="B124" s="124"/>
      <c r="C124" s="124"/>
      <c r="D124" s="124"/>
      <c r="E124" s="278"/>
      <c r="F124" s="124"/>
      <c r="G124" s="176"/>
      <c r="H124" s="176"/>
      <c r="I124" s="176"/>
      <c r="J124" s="176"/>
      <c r="K124" s="176"/>
      <c r="L124" s="237" t="s">
        <v>153</v>
      </c>
      <c r="M124" s="176"/>
      <c r="N124" s="106"/>
      <c r="T124" s="52"/>
      <c r="U124" s="76"/>
      <c r="V124" s="76"/>
      <c r="W124" s="76"/>
    </row>
    <row r="125" spans="1:23" ht="40.5" customHeight="1" x14ac:dyDescent="0.3">
      <c r="A125" s="124"/>
      <c r="B125" s="124"/>
      <c r="C125" s="124"/>
      <c r="D125" s="124"/>
      <c r="E125" s="278"/>
      <c r="F125" s="124"/>
      <c r="G125" s="176"/>
      <c r="H125" s="176"/>
      <c r="I125" s="176"/>
      <c r="J125" s="176"/>
      <c r="K125" s="176"/>
      <c r="L125" s="237" t="s">
        <v>228</v>
      </c>
      <c r="M125" s="176"/>
      <c r="N125" s="106"/>
      <c r="T125" s="52"/>
      <c r="U125" s="76"/>
      <c r="V125" s="76"/>
      <c r="W125" s="76"/>
    </row>
    <row r="126" spans="1:23" ht="47.25" x14ac:dyDescent="0.3">
      <c r="A126" s="124"/>
      <c r="B126" s="124"/>
      <c r="C126" s="124"/>
      <c r="D126" s="124"/>
      <c r="E126" s="278"/>
      <c r="F126" s="124"/>
      <c r="G126" s="176"/>
      <c r="H126" s="176"/>
      <c r="I126" s="176"/>
      <c r="J126" s="176"/>
      <c r="K126" s="176"/>
      <c r="L126" s="237" t="s">
        <v>229</v>
      </c>
      <c r="M126" s="176"/>
      <c r="N126" s="106"/>
      <c r="T126" s="52"/>
      <c r="U126" s="76"/>
      <c r="V126" s="76"/>
      <c r="W126" s="76"/>
    </row>
    <row r="127" spans="1:23" ht="36" customHeight="1" x14ac:dyDescent="0.3">
      <c r="A127" s="124"/>
      <c r="B127" s="124"/>
      <c r="C127" s="124"/>
      <c r="D127" s="124"/>
      <c r="E127" s="278"/>
      <c r="F127" s="124"/>
      <c r="G127" s="176"/>
      <c r="H127" s="176"/>
      <c r="I127" s="176"/>
      <c r="J127" s="176"/>
      <c r="K127" s="176"/>
      <c r="L127" s="237" t="s">
        <v>230</v>
      </c>
      <c r="M127" s="176"/>
      <c r="N127" s="106"/>
      <c r="T127" s="52"/>
      <c r="U127" s="76"/>
      <c r="V127" s="76"/>
      <c r="W127" s="76"/>
    </row>
    <row r="128" spans="1:23" x14ac:dyDescent="0.3">
      <c r="A128" s="125"/>
      <c r="B128" s="125"/>
      <c r="C128" s="125"/>
      <c r="D128" s="125"/>
      <c r="E128" s="126"/>
      <c r="F128" s="125"/>
      <c r="G128" s="127"/>
      <c r="H128" s="127"/>
      <c r="I128" s="127"/>
      <c r="J128" s="127"/>
      <c r="K128" s="127"/>
      <c r="L128" s="128" t="s">
        <v>231</v>
      </c>
      <c r="M128" s="127"/>
      <c r="N128" s="106"/>
      <c r="T128" s="54"/>
      <c r="U128" s="79"/>
      <c r="V128" s="79"/>
      <c r="W128" s="79"/>
    </row>
    <row r="129" spans="1:64" s="119" customFormat="1" ht="78.75" x14ac:dyDescent="0.3">
      <c r="A129" s="124">
        <v>19</v>
      </c>
      <c r="B129" s="124">
        <v>4</v>
      </c>
      <c r="C129" s="124" t="s">
        <v>66</v>
      </c>
      <c r="D129" s="125" t="s">
        <v>180</v>
      </c>
      <c r="E129" s="126">
        <v>1000000</v>
      </c>
      <c r="F129" s="125"/>
      <c r="G129" s="127"/>
      <c r="H129" s="127"/>
      <c r="I129" s="127"/>
      <c r="J129" s="114" t="s">
        <v>4</v>
      </c>
      <c r="K129" s="243">
        <f>E129</f>
        <v>1000000</v>
      </c>
      <c r="L129" s="128" t="s">
        <v>163</v>
      </c>
      <c r="M129" s="116">
        <v>24</v>
      </c>
      <c r="N129" s="123"/>
      <c r="O129" s="118"/>
      <c r="T129" s="124">
        <v>4</v>
      </c>
      <c r="U129" s="127"/>
      <c r="V129" s="127"/>
      <c r="W129" s="31" t="s">
        <v>4</v>
      </c>
      <c r="BL129" s="122"/>
    </row>
    <row r="130" spans="1:64" ht="111" customHeight="1" x14ac:dyDescent="0.3">
      <c r="A130" s="111">
        <v>30</v>
      </c>
      <c r="B130" s="111">
        <v>5</v>
      </c>
      <c r="C130" s="111" t="s">
        <v>56</v>
      </c>
      <c r="D130" s="111" t="s">
        <v>181</v>
      </c>
      <c r="E130" s="192">
        <v>500000</v>
      </c>
      <c r="F130" s="111"/>
      <c r="G130" s="116"/>
      <c r="H130" s="116"/>
      <c r="I130" s="116"/>
      <c r="J130" s="114" t="s">
        <v>4</v>
      </c>
      <c r="K130" s="243">
        <f>E130</f>
        <v>500000</v>
      </c>
      <c r="L130" s="194" t="s">
        <v>232</v>
      </c>
      <c r="M130" s="116">
        <v>25</v>
      </c>
      <c r="N130" s="106"/>
      <c r="T130" s="57">
        <v>5</v>
      </c>
      <c r="U130" s="83"/>
      <c r="V130" s="83"/>
      <c r="W130" s="31" t="s">
        <v>4</v>
      </c>
    </row>
    <row r="131" spans="1:64" ht="103.5" customHeight="1" x14ac:dyDescent="0.3">
      <c r="A131" s="167">
        <v>31</v>
      </c>
      <c r="B131" s="167">
        <v>5</v>
      </c>
      <c r="C131" s="167" t="s">
        <v>56</v>
      </c>
      <c r="D131" s="167" t="s">
        <v>182</v>
      </c>
      <c r="E131" s="274">
        <v>4700000</v>
      </c>
      <c r="F131" s="167"/>
      <c r="G131" s="234"/>
      <c r="H131" s="234"/>
      <c r="I131" s="234"/>
      <c r="J131" s="114" t="s">
        <v>4</v>
      </c>
      <c r="K131" s="243">
        <f>E131</f>
        <v>4700000</v>
      </c>
      <c r="L131" s="245" t="s">
        <v>233</v>
      </c>
      <c r="M131" s="234">
        <v>26</v>
      </c>
      <c r="N131" s="106"/>
      <c r="T131" s="51">
        <v>5</v>
      </c>
      <c r="U131" s="73"/>
      <c r="V131" s="73"/>
      <c r="W131" s="31" t="s">
        <v>4</v>
      </c>
    </row>
    <row r="132" spans="1:64" ht="178.5" customHeight="1" x14ac:dyDescent="0.3">
      <c r="A132" s="125"/>
      <c r="B132" s="125"/>
      <c r="C132" s="125"/>
      <c r="D132" s="125"/>
      <c r="E132" s="126"/>
      <c r="F132" s="125"/>
      <c r="G132" s="127"/>
      <c r="H132" s="127"/>
      <c r="I132" s="127"/>
      <c r="J132" s="279"/>
      <c r="K132" s="267"/>
      <c r="L132" s="128" t="s">
        <v>234</v>
      </c>
      <c r="M132" s="127"/>
      <c r="N132" s="106"/>
      <c r="T132" s="54"/>
      <c r="U132" s="79"/>
      <c r="V132" s="79"/>
      <c r="W132" s="31"/>
    </row>
    <row r="133" spans="1:64" s="10" customFormat="1" x14ac:dyDescent="0.3">
      <c r="A133" s="182"/>
      <c r="B133" s="182"/>
      <c r="C133" s="182"/>
      <c r="D133" s="183" t="s">
        <v>0</v>
      </c>
      <c r="E133" s="184">
        <f>SUM(E7:E132)</f>
        <v>406081700</v>
      </c>
      <c r="F133" s="184">
        <f>SUM(F7:F132)</f>
        <v>338565000</v>
      </c>
      <c r="G133" s="184"/>
      <c r="H133" s="184"/>
      <c r="I133" s="184"/>
      <c r="J133" s="184"/>
      <c r="K133" s="184"/>
      <c r="L133" s="185"/>
      <c r="M133" s="186"/>
      <c r="N133" s="106"/>
      <c r="O133" s="43"/>
      <c r="BL133" s="107"/>
    </row>
    <row r="134" spans="1:64" x14ac:dyDescent="0.3">
      <c r="E134" s="12"/>
    </row>
    <row r="135" spans="1:64" x14ac:dyDescent="0.3">
      <c r="E135" s="12"/>
    </row>
  </sheetData>
  <mergeCells count="16">
    <mergeCell ref="C4:C5"/>
    <mergeCell ref="D4:D5"/>
    <mergeCell ref="E4:E5"/>
    <mergeCell ref="A4:A5"/>
    <mergeCell ref="P4:S4"/>
    <mergeCell ref="F4:F5"/>
    <mergeCell ref="G4:G5"/>
    <mergeCell ref="BL4:BL5"/>
    <mergeCell ref="L4:L5"/>
    <mergeCell ref="K4:K5"/>
    <mergeCell ref="H4:H5"/>
    <mergeCell ref="I4:I5"/>
    <mergeCell ref="T4:W4"/>
    <mergeCell ref="J4:J5"/>
    <mergeCell ref="M4:M5"/>
    <mergeCell ref="N4:N5"/>
  </mergeCells>
  <phoneticPr fontId="0" type="noConversion"/>
  <printOptions horizontalCentered="1"/>
  <pageMargins left="0.25" right="0.25" top="0.5" bottom="0.5" header="0.3" footer="0.3"/>
  <pageSetup paperSize="9" scale="80" orientation="landscape" r:id="rId1"/>
  <headerFooter alignWithMargins="0">
    <oddFooter>&amp;C&amp;"TH SarabunPSK,ธรรมดา"&amp;11หน้าที่ &amp;P จาก &amp;N&amp;R&amp;"TH SarabunPSK,ตัวหนา"&amp;11ภาคตะวันออกเฉียงเหนือตอนล่าง 1/บุรีรัมย์</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สรุป Top5</vt:lpstr>
      <vt:lpstr>สรุปโครงการอื่นๆ</vt:lpstr>
      <vt:lpstr>สรุป</vt:lpstr>
      <vt:lpstr>กิจกรรม</vt:lpstr>
      <vt:lpstr>โครงการ</vt:lpstr>
      <vt:lpstr>โครงการ!Print_Area</vt:lpstr>
      <vt:lpstr>สรุป!Print_Area</vt:lpstr>
      <vt:lpstr>'สรุป Top5'!Print_Area</vt:lpstr>
      <vt:lpstr>สรุปโครงการอื่นๆ!Print_Area</vt:lpstr>
      <vt:lpstr>โครงการ!Print_Titles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cp:lastModifiedBy>
  <cp:lastPrinted>2013-03-20T02:15:46Z</cp:lastPrinted>
  <dcterms:created xsi:type="dcterms:W3CDTF">2009-03-12T03:15:42Z</dcterms:created>
  <dcterms:modified xsi:type="dcterms:W3CDTF">2013-04-03T02:47:17Z</dcterms:modified>
</cp:coreProperties>
</file>